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saad\Desktop\"/>
    </mc:Choice>
  </mc:AlternateContent>
  <bookViews>
    <workbookView xWindow="0" yWindow="0" windowWidth="24000" windowHeight="9735" tabRatio="881" firstSheet="3" activeTab="3"/>
  </bookViews>
  <sheets>
    <sheet name="07-12-2015        " sheetId="43" r:id="rId1"/>
    <sheet name="المتغيرات ديسمبر" sheetId="44" r:id="rId2"/>
    <sheet name="07-01-2016        " sheetId="45" r:id="rId3"/>
    <sheet name="المتغيرات يناير" sheetId="46" r:id="rId4"/>
    <sheet name="07-02-2016         " sheetId="47" r:id="rId5"/>
  </sheets>
  <definedNames>
    <definedName name="_xlnm._FilterDatabase" localSheetId="1" hidden="1">'المتغيرات ديسمبر'!$A$5:$M$5</definedName>
    <definedName name="_xlnm._FilterDatabase" localSheetId="3" hidden="1">'المتغيرات يناير'!$A$5:$M$5</definedName>
  </definedNames>
  <calcPr calcId="152511"/>
</workbook>
</file>

<file path=xl/calcChain.xml><?xml version="1.0" encoding="utf-8"?>
<calcChain xmlns="http://schemas.openxmlformats.org/spreadsheetml/2006/main">
  <c r="I13" i="47" l="1"/>
  <c r="H13" i="47"/>
  <c r="F13" i="47"/>
  <c r="E13" i="47"/>
  <c r="K11" i="47"/>
  <c r="K9" i="47"/>
  <c r="K5" i="47"/>
  <c r="K13" i="47" l="1"/>
  <c r="L14" i="46"/>
  <c r="H14" i="46"/>
  <c r="F14" i="46"/>
  <c r="E14" i="46"/>
  <c r="M13" i="46"/>
  <c r="M12" i="46"/>
  <c r="M11" i="46"/>
  <c r="M10" i="46"/>
  <c r="M9" i="46"/>
  <c r="M8" i="46"/>
  <c r="M7" i="46"/>
  <c r="M6" i="46"/>
  <c r="M14" i="46" l="1"/>
  <c r="I41" i="45"/>
  <c r="H41" i="45" l="1"/>
  <c r="F41" i="45"/>
  <c r="E41" i="45"/>
  <c r="K39" i="45"/>
  <c r="K37" i="45"/>
  <c r="K36" i="45"/>
  <c r="K32" i="45"/>
  <c r="K31" i="45"/>
  <c r="K30" i="45"/>
  <c r="K29" i="45"/>
  <c r="K28" i="45"/>
  <c r="K27" i="45"/>
  <c r="K26" i="45"/>
  <c r="K25" i="45"/>
  <c r="K24" i="45"/>
  <c r="K23" i="45"/>
  <c r="K22" i="45"/>
  <c r="K21" i="45"/>
  <c r="K13" i="45"/>
  <c r="K11" i="45"/>
  <c r="K9" i="45"/>
  <c r="K5" i="45"/>
  <c r="K41" i="45" l="1"/>
  <c r="L47" i="44"/>
  <c r="H47" i="44"/>
  <c r="F47" i="44"/>
  <c r="E47" i="44"/>
  <c r="M46" i="44"/>
  <c r="M45" i="44"/>
  <c r="M44" i="44"/>
  <c r="M43" i="44"/>
  <c r="M42" i="44"/>
  <c r="M41" i="44"/>
  <c r="M40" i="44"/>
  <c r="M39" i="44"/>
  <c r="M38" i="44"/>
  <c r="M37" i="44"/>
  <c r="M36" i="44"/>
  <c r="M35" i="44"/>
  <c r="M34" i="44"/>
  <c r="M33" i="44"/>
  <c r="M32" i="44"/>
  <c r="M31" i="44"/>
  <c r="M30" i="44"/>
  <c r="M29" i="44"/>
  <c r="M28" i="44"/>
  <c r="M22" i="44"/>
  <c r="M21" i="44"/>
  <c r="M20" i="44"/>
  <c r="M19" i="44"/>
  <c r="M18" i="44"/>
  <c r="M17" i="44"/>
  <c r="M16" i="44"/>
  <c r="M15" i="44"/>
  <c r="M14" i="44"/>
  <c r="M13" i="44"/>
  <c r="M12" i="44"/>
  <c r="M11" i="44"/>
  <c r="M10" i="44"/>
  <c r="M9" i="44"/>
  <c r="M8" i="44"/>
  <c r="M7" i="44"/>
  <c r="M6" i="44"/>
  <c r="M47" i="44" l="1"/>
  <c r="H41" i="43"/>
  <c r="F41" i="43"/>
  <c r="E41" i="43"/>
  <c r="J39" i="43"/>
  <c r="J37" i="43"/>
  <c r="J36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13" i="43"/>
  <c r="J11" i="43"/>
  <c r="J9" i="43"/>
  <c r="J5" i="43"/>
  <c r="J41" i="43" l="1"/>
</calcChain>
</file>

<file path=xl/sharedStrings.xml><?xml version="1.0" encoding="utf-8"?>
<sst xmlns="http://schemas.openxmlformats.org/spreadsheetml/2006/main" count="502" uniqueCount="116">
  <si>
    <t>HP Deskjet 9300</t>
  </si>
  <si>
    <t>HP laserjet P1102</t>
  </si>
  <si>
    <t>HP  Laserjet  5550</t>
  </si>
  <si>
    <t>Brother HL -2140</t>
  </si>
  <si>
    <t>85A</t>
  </si>
  <si>
    <t xml:space="preserve">hp officejet 7000 </t>
  </si>
  <si>
    <t>Brother Toner</t>
  </si>
  <si>
    <t>brother Drum</t>
  </si>
  <si>
    <t>العدد</t>
  </si>
  <si>
    <t xml:space="preserve">اسم المخزون </t>
  </si>
  <si>
    <t xml:space="preserve">سعر المخزون </t>
  </si>
  <si>
    <t xml:space="preserve">اسم الطابعة </t>
  </si>
  <si>
    <t xml:space="preserve">اسم المستخدم </t>
  </si>
  <si>
    <t>All</t>
  </si>
  <si>
    <t>HP Lserjet CP 5225n</t>
  </si>
  <si>
    <t>Financial</t>
  </si>
  <si>
    <t xml:space="preserve">الاجمالى للقسم </t>
  </si>
  <si>
    <t xml:space="preserve">اجمالى الوارد </t>
  </si>
  <si>
    <t>HP officejet 8600</t>
  </si>
  <si>
    <t>Nahed skiek</t>
  </si>
  <si>
    <t>Naser elmislem</t>
  </si>
  <si>
    <t>hp officejet k7103</t>
  </si>
  <si>
    <t>Mostafa anwer,Dawood</t>
  </si>
  <si>
    <t>م</t>
  </si>
  <si>
    <t xml:space="preserve">HP Color LaserJet Pro MFP M177fw </t>
  </si>
  <si>
    <t xml:space="preserve">Ahmed Effat </t>
  </si>
  <si>
    <t>اللون</t>
  </si>
  <si>
    <t>Black</t>
  </si>
  <si>
    <t>Cyan</t>
  </si>
  <si>
    <t>Yellow</t>
  </si>
  <si>
    <t>Magenta</t>
  </si>
  <si>
    <t>CD971AE</t>
  </si>
  <si>
    <t>CD972AE</t>
  </si>
  <si>
    <t>CD973AE</t>
  </si>
  <si>
    <t>CD974AE</t>
  </si>
  <si>
    <t>CN049AE</t>
  </si>
  <si>
    <t>CN046AE</t>
  </si>
  <si>
    <t>CN048AE</t>
  </si>
  <si>
    <t>CN047AE</t>
  </si>
  <si>
    <t>trois couleurs</t>
  </si>
  <si>
    <t>C8767HE</t>
  </si>
  <si>
    <t>C9363HE</t>
  </si>
  <si>
    <t>CE285AD</t>
  </si>
  <si>
    <t>130A</t>
  </si>
  <si>
    <t>CF353A</t>
  </si>
  <si>
    <t>CF350A</t>
  </si>
  <si>
    <t>CF351A</t>
  </si>
  <si>
    <t>CF352A</t>
  </si>
  <si>
    <t>307A</t>
  </si>
  <si>
    <t>CE740A</t>
  </si>
  <si>
    <t>CE741A</t>
  </si>
  <si>
    <t xml:space="preserve">CE742A </t>
  </si>
  <si>
    <t xml:space="preserve">CE743A </t>
  </si>
  <si>
    <t>TN2130</t>
  </si>
  <si>
    <t>DR-2125</t>
  </si>
  <si>
    <t>51645GE</t>
  </si>
  <si>
    <t>TRI- COLOUR</t>
  </si>
  <si>
    <t>C6578DE</t>
  </si>
  <si>
    <t xml:space="preserve">الانواع </t>
  </si>
  <si>
    <t>العدد المستخدم</t>
  </si>
  <si>
    <t>C9732A</t>
  </si>
  <si>
    <t>C9733A</t>
  </si>
  <si>
    <t>C9731A</t>
  </si>
  <si>
    <t>645A</t>
  </si>
  <si>
    <t xml:space="preserve">C9730A </t>
  </si>
  <si>
    <t>المورد</t>
  </si>
  <si>
    <t>Sherif ,Ashraf ,Tamer ,Abdelaal,Mohameed Ashry</t>
  </si>
  <si>
    <t>عدد الطابعات</t>
  </si>
  <si>
    <t>أجمالى الاحبار الان</t>
  </si>
  <si>
    <t>تاريخ التوريد 1</t>
  </si>
  <si>
    <t>تاريخ الاستخدام 1</t>
  </si>
  <si>
    <t>أسم المستخدم</t>
  </si>
  <si>
    <t>العدد الابتدائي</t>
  </si>
  <si>
    <t>Konica Minolta 283</t>
  </si>
  <si>
    <t>TN217</t>
  </si>
  <si>
    <t>A202051</t>
  </si>
  <si>
    <t>All 5th floor</t>
  </si>
  <si>
    <t>عبدالعال</t>
  </si>
  <si>
    <t>DP8016</t>
  </si>
  <si>
    <t>Panasonic DP8016</t>
  </si>
  <si>
    <t>Panasonic DP 8016</t>
  </si>
  <si>
    <t>خالد</t>
  </si>
  <si>
    <t>All 3rd floor &amp; 5th floor</t>
  </si>
  <si>
    <t xml:space="preserve"> (FS-504/519)</t>
  </si>
  <si>
    <t>STAPLES</t>
  </si>
  <si>
    <t xml:space="preserve"> SK-602</t>
  </si>
  <si>
    <t>DEVELOPER</t>
  </si>
  <si>
    <t xml:space="preserve">DR -411 </t>
  </si>
  <si>
    <t xml:space="preserve">DRUM </t>
  </si>
  <si>
    <t xml:space="preserve">(BIZ 283/363/423) </t>
  </si>
  <si>
    <t>تاريخ التوريد 2</t>
  </si>
  <si>
    <t>تاريخ الاستخدام 2</t>
  </si>
  <si>
    <t xml:space="preserve">الجرد الشهرى لاحبار الطابعات </t>
  </si>
  <si>
    <t>UG3391-Toner</t>
  </si>
  <si>
    <t>UG3390-Drum</t>
  </si>
  <si>
    <t>Panasonic Fax UF 5600</t>
  </si>
  <si>
    <t>UG3221-Toner</t>
  </si>
  <si>
    <t>UG3220-Drum</t>
  </si>
  <si>
    <t>Panasonic Fax UF 4100</t>
  </si>
  <si>
    <t>Hany Elassasy</t>
  </si>
  <si>
    <t>شريف</t>
  </si>
  <si>
    <t>ناهد</t>
  </si>
  <si>
    <t>عمرو</t>
  </si>
  <si>
    <t>اسماعيل</t>
  </si>
  <si>
    <t>مصطفى عزت</t>
  </si>
  <si>
    <t>Mustafa Ezzat</t>
  </si>
  <si>
    <t>Rana Mustafa</t>
  </si>
  <si>
    <t>مصطفى انور</t>
  </si>
  <si>
    <t>تقرير المتغيرات فى احبار طابعات الشركة عن شهر ديسمبر لعام 2015</t>
  </si>
  <si>
    <t>المخزن</t>
  </si>
  <si>
    <t>Dawood</t>
  </si>
  <si>
    <t>Sherif ,Ashraf ,Mostafa ,Abdelaal,ashry,Galal,Amr , Bahaa ,Naser</t>
  </si>
  <si>
    <t>تقرير المتغيرات فى احبار طابعات الشركة عن شهر يناير لعام 2016</t>
  </si>
  <si>
    <t>salah</t>
  </si>
  <si>
    <t>ali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</si>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</sst>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د.ك.‏-3401]\ #,##0_-"/>
    <numFmt numFmtId="165" formatCode="[$د.ك.‏-3401]\ #,##0.00_-"/>
  </numFmts>
  <fonts count="1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e_Cortoba"/>
      <family val="1"/>
    </font>
    <font>
      <b/>
      <sz val="12"/>
      <color theme="1"/>
      <name val="Times New Roman"/>
      <family val="1"/>
      <scheme val="major"/>
    </font>
    <font>
      <b/>
      <sz val="11"/>
      <color theme="1"/>
      <name val="ae_Cortoba"/>
    </font>
    <font>
      <b/>
      <sz val="14"/>
      <color rgb="FFFF0000"/>
      <name val="Arial"/>
      <family val="2"/>
      <scheme val="minor"/>
    </font>
    <font>
      <b/>
      <u/>
      <sz val="14"/>
      <color rgb="FFFF000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4"/>
      <color theme="1"/>
      <name val="ae_Cortoba"/>
      <family val="1"/>
    </font>
    <font>
      <b/>
      <sz val="12"/>
      <color theme="1"/>
      <name val="ae_Cortoba"/>
    </font>
  </fonts>
  <fills count="20">
    <fill>
      <patternFill patternType="none"/>
    </fill>
    <fill>
      <patternFill patternType="gray125"/>
    </fill>
    <fill>
      <gradientFill type="path" left="1" right="1">
        <stop position="0">
          <color theme="0"/>
        </stop>
        <stop position="1">
          <color theme="8" tint="0.40000610370189521"/>
        </stop>
      </gradientFill>
    </fill>
    <fill>
      <gradientFill degree="135">
        <stop position="0">
          <color theme="0"/>
        </stop>
        <stop position="1">
          <color theme="8" tint="0.40000610370189521"/>
        </stop>
      </gradientFill>
    </fill>
    <fill>
      <gradientFill degree="315">
        <stop position="0">
          <color theme="0"/>
        </stop>
        <stop position="1">
          <color theme="6" tint="0.80001220740379042"/>
        </stop>
      </gradientFill>
    </fill>
    <fill>
      <gradientFill type="path" left="0.5" right="0.5" top="0.5" bottom="0.5">
        <stop position="0">
          <color theme="5" tint="0.59999389629810485"/>
        </stop>
        <stop position="1">
          <color theme="0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gradientFill type="path" left="1" right="1">
        <stop position="0">
          <color theme="0"/>
        </stop>
        <stop position="1">
          <color theme="5" tint="0.59999389629810485"/>
        </stop>
      </gradientFill>
    </fill>
    <fill>
      <patternFill patternType="solid">
        <fgColor theme="0" tint="-0.14999847407452621"/>
        <bgColor auto="1"/>
      </patternFill>
    </fill>
    <fill>
      <patternFill patternType="solid">
        <fgColor theme="9" tint="0.79998168889431442"/>
        <bgColor auto="1"/>
      </patternFill>
    </fill>
    <fill>
      <patternFill patternType="solid">
        <fgColor theme="2" tint="-9.9978637043366805E-2"/>
        <bgColor auto="1"/>
      </patternFill>
    </fill>
    <fill>
      <patternFill patternType="solid">
        <fgColor theme="3" tint="0.79998168889431442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/>
    <xf numFmtId="1" fontId="0" fillId="0" borderId="0" xfId="0" applyNumberFormat="1"/>
    <xf numFmtId="164" fontId="1" fillId="7" borderId="1" xfId="0" applyNumberFormat="1" applyFont="1" applyFill="1" applyBorder="1" applyAlignment="1"/>
    <xf numFmtId="1" fontId="1" fillId="0" borderId="1" xfId="0" applyNumberFormat="1" applyFont="1" applyBorder="1" applyAlignment="1"/>
    <xf numFmtId="0" fontId="0" fillId="0" borderId="0" xfId="0" applyAlignment="1"/>
    <xf numFmtId="1" fontId="3" fillId="8" borderId="1" xfId="0" applyNumberFormat="1" applyFont="1" applyFill="1" applyBorder="1" applyAlignment="1">
      <alignment horizontal="center"/>
    </xf>
    <xf numFmtId="2" fontId="1" fillId="6" borderId="1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64" fontId="5" fillId="14" borderId="1" xfId="0" applyNumberFormat="1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164" fontId="5" fillId="16" borderId="3" xfId="0" applyNumberFormat="1" applyFont="1" applyFill="1" applyBorder="1" applyAlignment="1">
      <alignment horizontal="center" vertical="center"/>
    </xf>
    <xf numFmtId="164" fontId="5" fillId="9" borderId="3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left" vertical="center"/>
    </xf>
    <xf numFmtId="2" fontId="5" fillId="9" borderId="3" xfId="0" applyNumberFormat="1" applyFont="1" applyFill="1" applyBorder="1" applyAlignment="1">
      <alignment horizontal="center" vertical="center"/>
    </xf>
    <xf numFmtId="165" fontId="5" fillId="11" borderId="3" xfId="0" applyNumberFormat="1" applyFont="1" applyFill="1" applyBorder="1" applyAlignment="1">
      <alignment horizontal="center" vertical="center"/>
    </xf>
    <xf numFmtId="1" fontId="5" fillId="11" borderId="1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165" fontId="5" fillId="17" borderId="3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vertical="center"/>
    </xf>
    <xf numFmtId="2" fontId="5" fillId="17" borderId="3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/>
    </xf>
    <xf numFmtId="2" fontId="5" fillId="11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165" fontId="5" fillId="18" borderId="3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 vertical="center"/>
    </xf>
    <xf numFmtId="1" fontId="5" fillId="18" borderId="1" xfId="0" applyNumberFormat="1" applyFont="1" applyFill="1" applyBorder="1" applyAlignment="1">
      <alignment horizontal="center" vertical="center"/>
    </xf>
    <xf numFmtId="1" fontId="5" fillId="10" borderId="1" xfId="0" applyNumberFormat="1" applyFont="1" applyFill="1" applyBorder="1" applyAlignment="1">
      <alignment horizontal="center" vertical="center"/>
    </xf>
    <xf numFmtId="1" fontId="5" fillId="14" borderId="1" xfId="0" applyNumberFormat="1" applyFont="1" applyFill="1" applyBorder="1" applyAlignment="1">
      <alignment horizontal="center" vertical="center"/>
    </xf>
    <xf numFmtId="14" fontId="5" fillId="10" borderId="1" xfId="0" applyNumberFormat="1" applyFont="1" applyFill="1" applyBorder="1" applyAlignment="1">
      <alignment horizontal="center" vertical="center"/>
    </xf>
    <xf numFmtId="14" fontId="5" fillId="11" borderId="1" xfId="0" applyNumberFormat="1" applyFont="1" applyFill="1" applyBorder="1" applyAlignment="1">
      <alignment horizontal="center" vertical="center"/>
    </xf>
    <xf numFmtId="14" fontId="5" fillId="12" borderId="1" xfId="0" applyNumberFormat="1" applyFont="1" applyFill="1" applyBorder="1" applyAlignment="1">
      <alignment horizontal="center" vertical="center"/>
    </xf>
    <xf numFmtId="14" fontId="5" fillId="14" borderId="1" xfId="0" applyNumberFormat="1" applyFont="1" applyFill="1" applyBorder="1" applyAlignment="1">
      <alignment horizontal="center" vertical="center"/>
    </xf>
    <xf numFmtId="14" fontId="5" fillId="16" borderId="3" xfId="0" applyNumberFormat="1" applyFont="1" applyFill="1" applyBorder="1" applyAlignment="1">
      <alignment horizontal="center" vertical="center"/>
    </xf>
    <xf numFmtId="14" fontId="5" fillId="9" borderId="3" xfId="0" applyNumberFormat="1" applyFont="1" applyFill="1" applyBorder="1" applyAlignment="1">
      <alignment horizontal="center" vertical="center"/>
    </xf>
    <xf numFmtId="14" fontId="5" fillId="17" borderId="3" xfId="0" applyNumberFormat="1" applyFont="1" applyFill="1" applyBorder="1" applyAlignment="1">
      <alignment horizontal="center" vertical="center"/>
    </xf>
    <xf numFmtId="14" fontId="5" fillId="11" borderId="3" xfId="0" applyNumberFormat="1" applyFont="1" applyFill="1" applyBorder="1" applyAlignment="1">
      <alignment horizontal="center" vertical="center"/>
    </xf>
    <xf numFmtId="14" fontId="5" fillId="18" borderId="3" xfId="0" applyNumberFormat="1" applyFont="1" applyFill="1" applyBorder="1" applyAlignment="1">
      <alignment horizontal="center" vertical="center"/>
    </xf>
    <xf numFmtId="165" fontId="5" fillId="18" borderId="2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5" fillId="3" borderId="3" xfId="0" applyFont="1" applyFill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0" fillId="0" borderId="5" xfId="0" applyBorder="1" applyAlignment="1"/>
    <xf numFmtId="14" fontId="0" fillId="0" borderId="0" xfId="0" applyNumberFormat="1" applyAlignment="1"/>
    <xf numFmtId="165" fontId="5" fillId="18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" fontId="5" fillId="16" borderId="3" xfId="0" applyNumberFormat="1" applyFont="1" applyFill="1" applyBorder="1" applyAlignment="1">
      <alignment horizontal="center" vertical="center"/>
    </xf>
    <xf numFmtId="1" fontId="5" fillId="17" borderId="3" xfId="0" applyNumberFormat="1" applyFont="1" applyFill="1" applyBorder="1" applyAlignment="1">
      <alignment horizontal="center" vertical="center"/>
    </xf>
    <xf numFmtId="1" fontId="5" fillId="11" borderId="3" xfId="0" applyNumberFormat="1" applyFont="1" applyFill="1" applyBorder="1" applyAlignment="1">
      <alignment horizontal="center" vertical="center"/>
    </xf>
    <xf numFmtId="1" fontId="5" fillId="18" borderId="3" xfId="0" applyNumberFormat="1" applyFont="1" applyFill="1" applyBorder="1" applyAlignment="1">
      <alignment horizontal="center" vertical="center"/>
    </xf>
    <xf numFmtId="1" fontId="5" fillId="18" borderId="2" xfId="0" applyNumberFormat="1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2" fontId="5" fillId="11" borderId="3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1" fontId="5" fillId="9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" fontId="5" fillId="16" borderId="3" xfId="0" applyNumberFormat="1" applyFont="1" applyFill="1" applyBorder="1" applyAlignment="1">
      <alignment horizontal="center" vertical="center"/>
    </xf>
    <xf numFmtId="1" fontId="5" fillId="17" borderId="3" xfId="0" applyNumberFormat="1" applyFont="1" applyFill="1" applyBorder="1" applyAlignment="1">
      <alignment horizontal="center" vertical="center"/>
    </xf>
    <xf numFmtId="1" fontId="5" fillId="11" borderId="3" xfId="0" applyNumberFormat="1" applyFont="1" applyFill="1" applyBorder="1" applyAlignment="1">
      <alignment horizontal="center" vertical="center"/>
    </xf>
    <xf numFmtId="1" fontId="5" fillId="18" borderId="3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1" fontId="5" fillId="17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" fontId="5" fillId="18" borderId="3" xfId="0" applyNumberFormat="1" applyFont="1" applyFill="1" applyBorder="1" applyAlignment="1">
      <alignment horizontal="center" vertical="center"/>
    </xf>
    <xf numFmtId="1" fontId="5" fillId="18" borderId="2" xfId="0" applyNumberFormat="1" applyFont="1" applyFill="1" applyBorder="1" applyAlignment="1">
      <alignment horizontal="center" vertical="center"/>
    </xf>
    <xf numFmtId="2" fontId="5" fillId="11" borderId="3" xfId="0" applyNumberFormat="1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1" fontId="5" fillId="11" borderId="3" xfId="0" applyNumberFormat="1" applyFont="1" applyFill="1" applyBorder="1" applyAlignment="1">
      <alignment horizontal="center" vertical="center"/>
    </xf>
    <xf numFmtId="1" fontId="5" fillId="16" borderId="3" xfId="0" applyNumberFormat="1" applyFont="1" applyFill="1" applyBorder="1" applyAlignment="1">
      <alignment horizontal="center" vertical="center"/>
    </xf>
    <xf numFmtId="1" fontId="5" fillId="17" borderId="3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1" fontId="5" fillId="9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" fontId="5" fillId="17" borderId="4" xfId="0" applyNumberFormat="1" applyFont="1" applyFill="1" applyBorder="1" applyAlignment="1">
      <alignment horizontal="center" vertical="center"/>
    </xf>
    <xf numFmtId="1" fontId="5" fillId="18" borderId="3" xfId="0" applyNumberFormat="1" applyFont="1" applyFill="1" applyBorder="1" applyAlignment="1">
      <alignment horizontal="center" vertical="center"/>
    </xf>
    <xf numFmtId="1" fontId="5" fillId="18" borderId="2" xfId="0" applyNumberFormat="1" applyFont="1" applyFill="1" applyBorder="1" applyAlignment="1">
      <alignment horizontal="center" vertical="center"/>
    </xf>
    <xf numFmtId="1" fontId="5" fillId="9" borderId="3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5" fillId="18" borderId="3" xfId="0" applyNumberFormat="1" applyFont="1" applyFill="1" applyBorder="1" applyAlignment="1">
      <alignment vertical="center"/>
    </xf>
    <xf numFmtId="1" fontId="5" fillId="18" borderId="2" xfId="0" applyNumberFormat="1" applyFont="1" applyFill="1" applyBorder="1" applyAlignment="1">
      <alignment vertical="center"/>
    </xf>
    <xf numFmtId="1" fontId="5" fillId="18" borderId="4" xfId="0" applyNumberFormat="1" applyFont="1" applyFill="1" applyBorder="1" applyAlignment="1">
      <alignment vertical="center"/>
    </xf>
    <xf numFmtId="1" fontId="5" fillId="11" borderId="3" xfId="0" applyNumberFormat="1" applyFont="1" applyFill="1" applyBorder="1" applyAlignment="1">
      <alignment vertical="center"/>
    </xf>
    <xf numFmtId="1" fontId="5" fillId="11" borderId="4" xfId="0" applyNumberFormat="1" applyFont="1" applyFill="1" applyBorder="1" applyAlignment="1">
      <alignment vertical="center"/>
    </xf>
    <xf numFmtId="1" fontId="5" fillId="11" borderId="2" xfId="0" applyNumberFormat="1" applyFont="1" applyFill="1" applyBorder="1" applyAlignment="1">
      <alignment vertical="center"/>
    </xf>
    <xf numFmtId="1" fontId="5" fillId="17" borderId="3" xfId="0" applyNumberFormat="1" applyFont="1" applyFill="1" applyBorder="1" applyAlignment="1">
      <alignment vertical="center"/>
    </xf>
    <xf numFmtId="1" fontId="5" fillId="17" borderId="4" xfId="0" applyNumberFormat="1" applyFont="1" applyFill="1" applyBorder="1" applyAlignment="1">
      <alignment vertical="center"/>
    </xf>
    <xf numFmtId="1" fontId="5" fillId="17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1" fontId="5" fillId="10" borderId="3" xfId="0" applyNumberFormat="1" applyFont="1" applyFill="1" applyBorder="1" applyAlignment="1">
      <alignment horizontal="center" vertical="center"/>
    </xf>
    <xf numFmtId="1" fontId="5" fillId="10" borderId="4" xfId="0" applyNumberFormat="1" applyFont="1" applyFill="1" applyBorder="1" applyAlignment="1">
      <alignment horizontal="center" vertical="center"/>
    </xf>
    <xf numFmtId="1" fontId="5" fillId="10" borderId="2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1" fontId="5" fillId="11" borderId="3" xfId="0" applyNumberFormat="1" applyFont="1" applyFill="1" applyBorder="1" applyAlignment="1">
      <alignment horizontal="center" vertical="center"/>
    </xf>
    <xf numFmtId="1" fontId="5" fillId="11" borderId="2" xfId="0" applyNumberFormat="1" applyFont="1" applyFill="1" applyBorder="1" applyAlignment="1">
      <alignment horizontal="center" vertical="center"/>
    </xf>
    <xf numFmtId="2" fontId="5" fillId="19" borderId="3" xfId="0" applyNumberFormat="1" applyFont="1" applyFill="1" applyBorder="1" applyAlignment="1">
      <alignment horizontal="center" vertical="center"/>
    </xf>
    <xf numFmtId="2" fontId="5" fillId="19" borderId="2" xfId="0" applyNumberFormat="1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1" fontId="5" fillId="12" borderId="3" xfId="0" applyNumberFormat="1" applyFont="1" applyFill="1" applyBorder="1" applyAlignment="1">
      <alignment horizontal="center" vertical="center"/>
    </xf>
    <xf numFmtId="1" fontId="5" fillId="12" borderId="2" xfId="0" applyNumberFormat="1" applyFont="1" applyFill="1" applyBorder="1" applyAlignment="1">
      <alignment horizontal="center" vertical="center"/>
    </xf>
    <xf numFmtId="2" fontId="5" fillId="13" borderId="3" xfId="0" applyNumberFormat="1" applyFont="1" applyFill="1" applyBorder="1" applyAlignment="1">
      <alignment horizontal="center" vertical="center"/>
    </xf>
    <xf numFmtId="2" fontId="5" fillId="13" borderId="2" xfId="0" applyNumberFormat="1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1" fontId="5" fillId="14" borderId="3" xfId="0" applyNumberFormat="1" applyFont="1" applyFill="1" applyBorder="1" applyAlignment="1">
      <alignment horizontal="center" vertical="center"/>
    </xf>
    <xf numFmtId="1" fontId="5" fillId="14" borderId="4" xfId="0" applyNumberFormat="1" applyFont="1" applyFill="1" applyBorder="1" applyAlignment="1">
      <alignment horizontal="center" vertical="center"/>
    </xf>
    <xf numFmtId="1" fontId="5" fillId="14" borderId="2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2" fontId="5" fillId="13" borderId="4" xfId="0" applyNumberFormat="1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/>
    </xf>
    <xf numFmtId="0" fontId="9" fillId="16" borderId="2" xfId="0" applyFont="1" applyFill="1" applyBorder="1" applyAlignment="1">
      <alignment horizontal="center" vertical="center"/>
    </xf>
    <xf numFmtId="1" fontId="5" fillId="16" borderId="3" xfId="0" applyNumberFormat="1" applyFont="1" applyFill="1" applyBorder="1" applyAlignment="1">
      <alignment horizontal="center" vertical="center"/>
    </xf>
    <xf numFmtId="1" fontId="5" fillId="16" borderId="4" xfId="0" applyNumberFormat="1" applyFont="1" applyFill="1" applyBorder="1" applyAlignment="1">
      <alignment horizontal="center" vertical="center"/>
    </xf>
    <xf numFmtId="1" fontId="5" fillId="16" borderId="2" xfId="0" applyNumberFormat="1" applyFont="1" applyFill="1" applyBorder="1" applyAlignment="1">
      <alignment horizontal="center" vertical="center"/>
    </xf>
    <xf numFmtId="1" fontId="5" fillId="17" borderId="3" xfId="0" applyNumberFormat="1" applyFont="1" applyFill="1" applyBorder="1" applyAlignment="1">
      <alignment horizontal="center" vertical="center"/>
    </xf>
    <xf numFmtId="1" fontId="5" fillId="17" borderId="4" xfId="0" applyNumberFormat="1" applyFont="1" applyFill="1" applyBorder="1" applyAlignment="1">
      <alignment horizontal="center" vertical="center"/>
    </xf>
    <xf numFmtId="1" fontId="5" fillId="17" borderId="2" xfId="0" applyNumberFormat="1" applyFont="1" applyFill="1" applyBorder="1" applyAlignment="1">
      <alignment horizontal="center" vertical="center"/>
    </xf>
    <xf numFmtId="1" fontId="5" fillId="11" borderId="4" xfId="0" applyNumberFormat="1" applyFont="1" applyFill="1" applyBorder="1" applyAlignment="1">
      <alignment horizontal="center" vertical="center"/>
    </xf>
    <xf numFmtId="1" fontId="5" fillId="18" borderId="3" xfId="0" applyNumberFormat="1" applyFont="1" applyFill="1" applyBorder="1" applyAlignment="1">
      <alignment horizontal="center" vertical="center"/>
    </xf>
    <xf numFmtId="1" fontId="5" fillId="18" borderId="2" xfId="0" applyNumberFormat="1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0" fontId="5" fillId="18" borderId="4" xfId="0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1" fontId="5" fillId="18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2" fontId="5" fillId="11" borderId="3" xfId="0" applyNumberFormat="1" applyFont="1" applyFill="1" applyBorder="1" applyAlignment="1">
      <alignment horizontal="center" vertical="center"/>
    </xf>
    <xf numFmtId="2" fontId="5" fillId="11" borderId="4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1" fontId="5" fillId="9" borderId="3" xfId="0" applyNumberFormat="1" applyFont="1" applyFill="1" applyBorder="1" applyAlignment="1">
      <alignment horizontal="center" vertical="center"/>
    </xf>
    <xf numFmtId="1" fontId="5" fillId="9" borderId="4" xfId="0" applyNumberFormat="1" applyFont="1" applyFill="1" applyBorder="1" applyAlignment="1">
      <alignment horizontal="center" vertical="center"/>
    </xf>
    <xf numFmtId="1" fontId="5" fillId="9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5" fillId="17" borderId="3" xfId="0" applyFont="1" applyFill="1" applyBorder="1" applyAlignment="1">
      <alignment horizontal="center" vertical="center"/>
    </xf>
    <xf numFmtId="0" fontId="5" fillId="17" borderId="4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D6FA"/>
      <color rgb="FFB2B2B2"/>
      <color rgb="FFC1524F"/>
      <color rgb="FFAD403D"/>
      <color rgb="FF8B6F9D"/>
      <color rgb="FF4CEB21"/>
      <color rgb="FFFF6699"/>
      <color rgb="FFB755B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J41"/>
  <sheetViews>
    <sheetView rightToLeft="1" topLeftCell="C1" zoomScaleNormal="100" workbookViewId="0">
      <selection activeCell="G11" sqref="G11:G12"/>
    </sheetView>
  </sheetViews>
  <sheetFormatPr defaultRowHeight="14.25"/>
  <cols>
    <col min="1" max="1" width="3.875" bestFit="1" customWidth="1"/>
    <col min="2" max="2" width="16" bestFit="1" customWidth="1"/>
    <col min="3" max="3" width="16.375" bestFit="1" customWidth="1"/>
    <col min="4" max="4" width="16" bestFit="1" customWidth="1"/>
    <col min="5" max="5" width="5.125" bestFit="1" customWidth="1"/>
    <col min="6" max="6" width="14.125" customWidth="1"/>
    <col min="7" max="7" width="31.875" bestFit="1" customWidth="1"/>
    <col min="8" max="8" width="4.375" bestFit="1" customWidth="1"/>
    <col min="9" max="9" width="43.875" bestFit="1" customWidth="1"/>
    <col min="10" max="10" width="10.375" bestFit="1" customWidth="1"/>
    <col min="12" max="12" width="9" customWidth="1"/>
  </cols>
  <sheetData>
    <row r="2" spans="1:10" ht="18">
      <c r="E2" s="106" t="s">
        <v>92</v>
      </c>
      <c r="F2" s="106"/>
      <c r="G2" s="106"/>
      <c r="H2" s="106"/>
    </row>
    <row r="4" spans="1:10" ht="18.75">
      <c r="A4" s="1" t="s">
        <v>23</v>
      </c>
      <c r="B4" s="1" t="s">
        <v>9</v>
      </c>
      <c r="C4" s="1" t="s">
        <v>58</v>
      </c>
      <c r="D4" s="1" t="s">
        <v>26</v>
      </c>
      <c r="E4" s="1" t="s">
        <v>8</v>
      </c>
      <c r="F4" s="1" t="s">
        <v>10</v>
      </c>
      <c r="G4" s="1" t="s">
        <v>11</v>
      </c>
      <c r="H4" s="1" t="s">
        <v>8</v>
      </c>
      <c r="I4" s="1" t="s">
        <v>12</v>
      </c>
      <c r="J4" s="10" t="s">
        <v>16</v>
      </c>
    </row>
    <row r="5" spans="1:10" ht="15.75">
      <c r="A5" s="2">
        <v>1</v>
      </c>
      <c r="B5" s="11" t="s">
        <v>64</v>
      </c>
      <c r="C5" s="11" t="s">
        <v>63</v>
      </c>
      <c r="D5" s="11" t="s">
        <v>30</v>
      </c>
      <c r="E5" s="38">
        <v>2</v>
      </c>
      <c r="F5" s="12">
        <v>75</v>
      </c>
      <c r="G5" s="107" t="s">
        <v>2</v>
      </c>
      <c r="H5" s="110">
        <v>1</v>
      </c>
      <c r="I5" s="11" t="s">
        <v>13</v>
      </c>
      <c r="J5" s="113">
        <f>F5*E5+F6*E6+F7*E7+F8*E8</f>
        <v>470</v>
      </c>
    </row>
    <row r="6" spans="1:10" ht="15.75">
      <c r="A6" s="2">
        <v>2</v>
      </c>
      <c r="B6" s="11" t="s">
        <v>62</v>
      </c>
      <c r="C6" s="11" t="s">
        <v>63</v>
      </c>
      <c r="D6" s="11" t="s">
        <v>27</v>
      </c>
      <c r="E6" s="38">
        <v>2</v>
      </c>
      <c r="F6" s="12">
        <v>80</v>
      </c>
      <c r="G6" s="108"/>
      <c r="H6" s="111"/>
      <c r="I6" s="11" t="s">
        <v>13</v>
      </c>
      <c r="J6" s="114"/>
    </row>
    <row r="7" spans="1:10" ht="15.75">
      <c r="A7" s="2">
        <v>3</v>
      </c>
      <c r="B7" s="11" t="s">
        <v>60</v>
      </c>
      <c r="C7" s="11" t="s">
        <v>63</v>
      </c>
      <c r="D7" s="11" t="s">
        <v>28</v>
      </c>
      <c r="E7" s="38">
        <v>1</v>
      </c>
      <c r="F7" s="12">
        <v>80</v>
      </c>
      <c r="G7" s="108"/>
      <c r="H7" s="111"/>
      <c r="I7" s="11" t="s">
        <v>13</v>
      </c>
      <c r="J7" s="114"/>
    </row>
    <row r="8" spans="1:10" ht="15.75">
      <c r="A8" s="2">
        <v>4</v>
      </c>
      <c r="B8" s="11" t="s">
        <v>61</v>
      </c>
      <c r="C8" s="11" t="s">
        <v>63</v>
      </c>
      <c r="D8" s="11" t="s">
        <v>29</v>
      </c>
      <c r="E8" s="38">
        <v>1</v>
      </c>
      <c r="F8" s="12">
        <v>80</v>
      </c>
      <c r="G8" s="109"/>
      <c r="H8" s="112"/>
      <c r="I8" s="11" t="s">
        <v>13</v>
      </c>
      <c r="J8" s="115"/>
    </row>
    <row r="9" spans="1:10" ht="15.75">
      <c r="A9" s="2">
        <v>5</v>
      </c>
      <c r="B9" s="13" t="s">
        <v>57</v>
      </c>
      <c r="C9" s="13">
        <v>78</v>
      </c>
      <c r="D9" s="13" t="s">
        <v>56</v>
      </c>
      <c r="E9" s="26">
        <v>2</v>
      </c>
      <c r="F9" s="14">
        <v>9</v>
      </c>
      <c r="G9" s="116" t="s">
        <v>0</v>
      </c>
      <c r="H9" s="118">
        <v>1</v>
      </c>
      <c r="I9" s="116" t="s">
        <v>25</v>
      </c>
      <c r="J9" s="120">
        <f>F9*E9+F10*E10</f>
        <v>42</v>
      </c>
    </row>
    <row r="10" spans="1:10" ht="15.75">
      <c r="A10" s="2">
        <v>6</v>
      </c>
      <c r="B10" s="13" t="s">
        <v>55</v>
      </c>
      <c r="C10" s="13">
        <v>45</v>
      </c>
      <c r="D10" s="13" t="s">
        <v>27</v>
      </c>
      <c r="E10" s="26">
        <v>3</v>
      </c>
      <c r="F10" s="14">
        <v>8</v>
      </c>
      <c r="G10" s="117"/>
      <c r="H10" s="119"/>
      <c r="I10" s="117"/>
      <c r="J10" s="121"/>
    </row>
    <row r="11" spans="1:10" ht="15.75">
      <c r="A11" s="2">
        <v>7</v>
      </c>
      <c r="B11" s="15" t="s">
        <v>53</v>
      </c>
      <c r="C11" s="15" t="s">
        <v>6</v>
      </c>
      <c r="D11" s="15" t="s">
        <v>27</v>
      </c>
      <c r="E11" s="33">
        <v>1</v>
      </c>
      <c r="F11" s="16">
        <v>19</v>
      </c>
      <c r="G11" s="122" t="s">
        <v>3</v>
      </c>
      <c r="H11" s="124">
        <v>1</v>
      </c>
      <c r="I11" s="122" t="s">
        <v>105</v>
      </c>
      <c r="J11" s="126">
        <f>F11*E11+F12*E12</f>
        <v>54</v>
      </c>
    </row>
    <row r="12" spans="1:10" ht="15.75">
      <c r="A12" s="2">
        <v>8</v>
      </c>
      <c r="B12" s="15" t="s">
        <v>54</v>
      </c>
      <c r="C12" s="15" t="s">
        <v>7</v>
      </c>
      <c r="D12" s="15"/>
      <c r="E12" s="33">
        <v>1</v>
      </c>
      <c r="F12" s="16">
        <v>35</v>
      </c>
      <c r="G12" s="123"/>
      <c r="H12" s="125"/>
      <c r="I12" s="123"/>
      <c r="J12" s="127"/>
    </row>
    <row r="13" spans="1:10" ht="15.75">
      <c r="A13" s="2">
        <v>9</v>
      </c>
      <c r="B13" s="17" t="s">
        <v>49</v>
      </c>
      <c r="C13" s="17" t="s">
        <v>48</v>
      </c>
      <c r="D13" s="17" t="s">
        <v>27</v>
      </c>
      <c r="E13" s="39">
        <v>2</v>
      </c>
      <c r="F13" s="18">
        <v>47</v>
      </c>
      <c r="G13" s="128" t="s">
        <v>14</v>
      </c>
      <c r="H13" s="131">
        <v>1</v>
      </c>
      <c r="I13" s="134" t="s">
        <v>15</v>
      </c>
      <c r="J13" s="126">
        <f>F13*E13+F14*E14+F15*E15+F16*E16+F17*E17+F18*E18+F19*E19+F20*E20</f>
        <v>537</v>
      </c>
    </row>
    <row r="14" spans="1:10" ht="15.75">
      <c r="A14" s="2">
        <v>10</v>
      </c>
      <c r="B14" s="17" t="s">
        <v>50</v>
      </c>
      <c r="C14" s="17" t="s">
        <v>48</v>
      </c>
      <c r="D14" s="17" t="s">
        <v>28</v>
      </c>
      <c r="E14" s="39">
        <v>2</v>
      </c>
      <c r="F14" s="18">
        <v>73</v>
      </c>
      <c r="G14" s="129"/>
      <c r="H14" s="132"/>
      <c r="I14" s="135"/>
      <c r="J14" s="137"/>
    </row>
    <row r="15" spans="1:10" ht="15.75">
      <c r="A15" s="2">
        <v>11</v>
      </c>
      <c r="B15" s="17" t="s">
        <v>51</v>
      </c>
      <c r="C15" s="17" t="s">
        <v>48</v>
      </c>
      <c r="D15" s="17" t="s">
        <v>29</v>
      </c>
      <c r="E15" s="39">
        <v>1</v>
      </c>
      <c r="F15" s="18">
        <v>73</v>
      </c>
      <c r="G15" s="129"/>
      <c r="H15" s="132"/>
      <c r="I15" s="135"/>
      <c r="J15" s="137"/>
    </row>
    <row r="16" spans="1:10" ht="15.75">
      <c r="A16" s="2">
        <v>12</v>
      </c>
      <c r="B16" s="17" t="s">
        <v>52</v>
      </c>
      <c r="C16" s="17" t="s">
        <v>48</v>
      </c>
      <c r="D16" s="17" t="s">
        <v>30</v>
      </c>
      <c r="E16" s="39">
        <v>2</v>
      </c>
      <c r="F16" s="18">
        <v>73</v>
      </c>
      <c r="G16" s="130"/>
      <c r="H16" s="133"/>
      <c r="I16" s="135"/>
      <c r="J16" s="137"/>
    </row>
    <row r="17" spans="1:10" ht="15.75">
      <c r="A17" s="2">
        <v>13</v>
      </c>
      <c r="B17" s="19" t="s">
        <v>44</v>
      </c>
      <c r="C17" s="20" t="s">
        <v>43</v>
      </c>
      <c r="D17" s="20" t="s">
        <v>30</v>
      </c>
      <c r="E17" s="60">
        <v>1</v>
      </c>
      <c r="F17" s="21">
        <v>16</v>
      </c>
      <c r="G17" s="138" t="s">
        <v>24</v>
      </c>
      <c r="H17" s="141">
        <v>1</v>
      </c>
      <c r="I17" s="135"/>
      <c r="J17" s="137"/>
    </row>
    <row r="18" spans="1:10" ht="15.75">
      <c r="A18" s="2">
        <v>14</v>
      </c>
      <c r="B18" s="19" t="s">
        <v>45</v>
      </c>
      <c r="C18" s="20" t="s">
        <v>43</v>
      </c>
      <c r="D18" s="20" t="s">
        <v>27</v>
      </c>
      <c r="E18" s="60">
        <v>2</v>
      </c>
      <c r="F18" s="21">
        <v>15</v>
      </c>
      <c r="G18" s="139"/>
      <c r="H18" s="142"/>
      <c r="I18" s="135"/>
      <c r="J18" s="137"/>
    </row>
    <row r="19" spans="1:10" ht="15.75">
      <c r="A19" s="2">
        <v>15</v>
      </c>
      <c r="B19" s="19" t="s">
        <v>46</v>
      </c>
      <c r="C19" s="20" t="s">
        <v>43</v>
      </c>
      <c r="D19" s="20" t="s">
        <v>28</v>
      </c>
      <c r="E19" s="60">
        <v>1</v>
      </c>
      <c r="F19" s="21">
        <v>16</v>
      </c>
      <c r="G19" s="139"/>
      <c r="H19" s="142"/>
      <c r="I19" s="135"/>
      <c r="J19" s="137"/>
    </row>
    <row r="20" spans="1:10" ht="15.75">
      <c r="A20" s="2">
        <v>16</v>
      </c>
      <c r="B20" s="19" t="s">
        <v>47</v>
      </c>
      <c r="C20" s="20" t="s">
        <v>43</v>
      </c>
      <c r="D20" s="20" t="s">
        <v>29</v>
      </c>
      <c r="E20" s="60">
        <v>1</v>
      </c>
      <c r="F20" s="21">
        <v>16</v>
      </c>
      <c r="G20" s="140"/>
      <c r="H20" s="143"/>
      <c r="I20" s="136"/>
      <c r="J20" s="127"/>
    </row>
    <row r="21" spans="1:10" ht="15.75">
      <c r="A21" s="2">
        <v>17</v>
      </c>
      <c r="B21" s="67" t="s">
        <v>42</v>
      </c>
      <c r="C21" s="67" t="s">
        <v>4</v>
      </c>
      <c r="D21" s="67" t="s">
        <v>27</v>
      </c>
      <c r="E21" s="67">
        <v>5</v>
      </c>
      <c r="F21" s="22">
        <v>20</v>
      </c>
      <c r="G21" s="23" t="s">
        <v>1</v>
      </c>
      <c r="H21" s="68">
        <v>9</v>
      </c>
      <c r="I21" s="67" t="s">
        <v>66</v>
      </c>
      <c r="J21" s="24">
        <f>F21*E21</f>
        <v>100</v>
      </c>
    </row>
    <row r="22" spans="1:10" ht="15.75">
      <c r="A22" s="2">
        <v>19</v>
      </c>
      <c r="B22" s="27" t="s">
        <v>31</v>
      </c>
      <c r="C22" s="27">
        <v>920</v>
      </c>
      <c r="D22" s="27" t="s">
        <v>27</v>
      </c>
      <c r="E22" s="61">
        <v>1</v>
      </c>
      <c r="F22" s="28">
        <v>6.5</v>
      </c>
      <c r="G22" s="29" t="s">
        <v>5</v>
      </c>
      <c r="H22" s="144">
        <v>2</v>
      </c>
      <c r="I22" s="27" t="s">
        <v>22</v>
      </c>
      <c r="J22" s="30">
        <f>F22*E22</f>
        <v>6.5</v>
      </c>
    </row>
    <row r="23" spans="1:10" ht="15.75">
      <c r="A23" s="2">
        <v>20</v>
      </c>
      <c r="B23" s="27" t="s">
        <v>32</v>
      </c>
      <c r="C23" s="27">
        <v>920</v>
      </c>
      <c r="D23" s="27" t="s">
        <v>28</v>
      </c>
      <c r="E23" s="61">
        <v>1</v>
      </c>
      <c r="F23" s="28">
        <v>6.5</v>
      </c>
      <c r="G23" s="29" t="s">
        <v>5</v>
      </c>
      <c r="H23" s="145"/>
      <c r="I23" s="27" t="s">
        <v>22</v>
      </c>
      <c r="J23" s="30">
        <f t="shared" ref="J23:J31" si="0">F23*E23</f>
        <v>6.5</v>
      </c>
    </row>
    <row r="24" spans="1:10" ht="15.75">
      <c r="A24" s="2">
        <v>21</v>
      </c>
      <c r="B24" s="27" t="s">
        <v>33</v>
      </c>
      <c r="C24" s="27">
        <v>920</v>
      </c>
      <c r="D24" s="27" t="s">
        <v>29</v>
      </c>
      <c r="E24" s="61">
        <v>2</v>
      </c>
      <c r="F24" s="28">
        <v>6.5</v>
      </c>
      <c r="G24" s="29" t="s">
        <v>5</v>
      </c>
      <c r="H24" s="145"/>
      <c r="I24" s="27" t="s">
        <v>22</v>
      </c>
      <c r="J24" s="30">
        <f t="shared" si="0"/>
        <v>13</v>
      </c>
    </row>
    <row r="25" spans="1:10" ht="15.75">
      <c r="A25" s="2">
        <v>22</v>
      </c>
      <c r="B25" s="27" t="s">
        <v>34</v>
      </c>
      <c r="C25" s="27">
        <v>920</v>
      </c>
      <c r="D25" s="27" t="s">
        <v>30</v>
      </c>
      <c r="E25" s="61">
        <v>2</v>
      </c>
      <c r="F25" s="28">
        <v>6.5</v>
      </c>
      <c r="G25" s="29" t="s">
        <v>5</v>
      </c>
      <c r="H25" s="146"/>
      <c r="I25" s="27" t="s">
        <v>22</v>
      </c>
      <c r="J25" s="30">
        <f t="shared" si="0"/>
        <v>13</v>
      </c>
    </row>
    <row r="26" spans="1:10" ht="15.75">
      <c r="A26" s="2">
        <v>24</v>
      </c>
      <c r="B26" s="13" t="s">
        <v>35</v>
      </c>
      <c r="C26" s="13">
        <v>950</v>
      </c>
      <c r="D26" s="13" t="s">
        <v>27</v>
      </c>
      <c r="E26" s="62">
        <v>2</v>
      </c>
      <c r="F26" s="25">
        <v>7.5</v>
      </c>
      <c r="G26" s="31" t="s">
        <v>18</v>
      </c>
      <c r="H26" s="118">
        <v>1</v>
      </c>
      <c r="I26" s="13" t="s">
        <v>19</v>
      </c>
      <c r="J26" s="66">
        <f>F26*E26</f>
        <v>15</v>
      </c>
    </row>
    <row r="27" spans="1:10" ht="15.75">
      <c r="A27" s="2">
        <v>25</v>
      </c>
      <c r="B27" s="13" t="s">
        <v>36</v>
      </c>
      <c r="C27" s="13">
        <v>951</v>
      </c>
      <c r="D27" s="13" t="s">
        <v>28</v>
      </c>
      <c r="E27" s="62">
        <v>2</v>
      </c>
      <c r="F27" s="25">
        <v>7.5</v>
      </c>
      <c r="G27" s="31" t="s">
        <v>18</v>
      </c>
      <c r="H27" s="147"/>
      <c r="I27" s="13" t="s">
        <v>19</v>
      </c>
      <c r="J27" s="66">
        <f t="shared" si="0"/>
        <v>15</v>
      </c>
    </row>
    <row r="28" spans="1:10" ht="15.75">
      <c r="A28" s="2">
        <v>26</v>
      </c>
      <c r="B28" s="13" t="s">
        <v>37</v>
      </c>
      <c r="C28" s="13">
        <v>951</v>
      </c>
      <c r="D28" s="13" t="s">
        <v>29</v>
      </c>
      <c r="E28" s="62">
        <v>2</v>
      </c>
      <c r="F28" s="25">
        <v>7.5</v>
      </c>
      <c r="G28" s="31" t="s">
        <v>18</v>
      </c>
      <c r="H28" s="147"/>
      <c r="I28" s="13" t="s">
        <v>19</v>
      </c>
      <c r="J28" s="66">
        <f t="shared" si="0"/>
        <v>15</v>
      </c>
    </row>
    <row r="29" spans="1:10" ht="15.75">
      <c r="A29" s="2">
        <v>27</v>
      </c>
      <c r="B29" s="13" t="s">
        <v>38</v>
      </c>
      <c r="C29" s="13">
        <v>951</v>
      </c>
      <c r="D29" s="13" t="s">
        <v>30</v>
      </c>
      <c r="E29" s="62">
        <v>2</v>
      </c>
      <c r="F29" s="25">
        <v>7.5</v>
      </c>
      <c r="G29" s="31" t="s">
        <v>18</v>
      </c>
      <c r="H29" s="119"/>
      <c r="I29" s="13" t="s">
        <v>19</v>
      </c>
      <c r="J29" s="32">
        <f t="shared" si="0"/>
        <v>15</v>
      </c>
    </row>
    <row r="30" spans="1:10" ht="15.75">
      <c r="A30" s="2">
        <v>29</v>
      </c>
      <c r="B30" s="34" t="s">
        <v>40</v>
      </c>
      <c r="C30" s="34">
        <v>130</v>
      </c>
      <c r="D30" s="34" t="s">
        <v>27</v>
      </c>
      <c r="E30" s="63">
        <v>4</v>
      </c>
      <c r="F30" s="35">
        <v>13</v>
      </c>
      <c r="G30" s="36" t="s">
        <v>21</v>
      </c>
      <c r="H30" s="148">
        <v>1</v>
      </c>
      <c r="I30" s="34" t="s">
        <v>20</v>
      </c>
      <c r="J30" s="32">
        <f t="shared" si="0"/>
        <v>52</v>
      </c>
    </row>
    <row r="31" spans="1:10" ht="15.75">
      <c r="A31" s="2">
        <v>30</v>
      </c>
      <c r="B31" s="34" t="s">
        <v>41</v>
      </c>
      <c r="C31" s="34">
        <v>134</v>
      </c>
      <c r="D31" s="34" t="s">
        <v>39</v>
      </c>
      <c r="E31" s="63">
        <v>3</v>
      </c>
      <c r="F31" s="35">
        <v>13</v>
      </c>
      <c r="G31" s="36" t="s">
        <v>21</v>
      </c>
      <c r="H31" s="149"/>
      <c r="I31" s="34" t="s">
        <v>20</v>
      </c>
      <c r="J31" s="32">
        <f t="shared" si="0"/>
        <v>39</v>
      </c>
    </row>
    <row r="32" spans="1:10" ht="15.75" customHeight="1">
      <c r="A32" s="69">
        <v>31</v>
      </c>
      <c r="B32" s="34" t="s">
        <v>75</v>
      </c>
      <c r="C32" s="34" t="s">
        <v>74</v>
      </c>
      <c r="D32" s="34" t="s">
        <v>27</v>
      </c>
      <c r="E32" s="37">
        <v>3</v>
      </c>
      <c r="F32" s="58">
        <v>24</v>
      </c>
      <c r="G32" s="150" t="s">
        <v>73</v>
      </c>
      <c r="H32" s="148">
        <v>2</v>
      </c>
      <c r="I32" s="150" t="s">
        <v>82</v>
      </c>
      <c r="J32" s="155">
        <f>F32*E32+F33*E33+F34*E34+F35*E35</f>
        <v>109</v>
      </c>
    </row>
    <row r="33" spans="1:10" ht="15.75" customHeight="1">
      <c r="A33" s="2">
        <v>32</v>
      </c>
      <c r="B33" s="34" t="s">
        <v>89</v>
      </c>
      <c r="C33" s="34" t="s">
        <v>87</v>
      </c>
      <c r="D33" s="34" t="s">
        <v>88</v>
      </c>
      <c r="E33" s="37">
        <v>0</v>
      </c>
      <c r="F33" s="58">
        <v>75</v>
      </c>
      <c r="G33" s="151"/>
      <c r="H33" s="153"/>
      <c r="I33" s="151"/>
      <c r="J33" s="156"/>
    </row>
    <row r="34" spans="1:10" ht="15.75" customHeight="1">
      <c r="A34" s="69">
        <v>33</v>
      </c>
      <c r="B34" s="34" t="s">
        <v>83</v>
      </c>
      <c r="C34" s="34" t="s">
        <v>85</v>
      </c>
      <c r="D34" s="34" t="s">
        <v>84</v>
      </c>
      <c r="E34" s="37">
        <v>1</v>
      </c>
      <c r="F34" s="58">
        <v>37</v>
      </c>
      <c r="G34" s="151"/>
      <c r="H34" s="153"/>
      <c r="I34" s="151"/>
      <c r="J34" s="156"/>
    </row>
    <row r="35" spans="1:10" ht="15.75" customHeight="1">
      <c r="A35" s="2">
        <v>34</v>
      </c>
      <c r="B35" s="34" t="s">
        <v>89</v>
      </c>
      <c r="C35" s="34">
        <v>411</v>
      </c>
      <c r="D35" s="34" t="s">
        <v>86</v>
      </c>
      <c r="E35" s="37">
        <v>0</v>
      </c>
      <c r="F35" s="58">
        <v>20</v>
      </c>
      <c r="G35" s="152"/>
      <c r="H35" s="149"/>
      <c r="I35" s="152"/>
      <c r="J35" s="157"/>
    </row>
    <row r="36" spans="1:10" ht="15.75">
      <c r="A36" s="69">
        <v>35</v>
      </c>
      <c r="B36" s="65"/>
      <c r="C36" s="65" t="s">
        <v>78</v>
      </c>
      <c r="D36" s="65" t="s">
        <v>27</v>
      </c>
      <c r="E36" s="64">
        <v>1</v>
      </c>
      <c r="F36" s="49">
        <v>19.75</v>
      </c>
      <c r="G36" s="65" t="s">
        <v>80</v>
      </c>
      <c r="H36" s="64">
        <v>1</v>
      </c>
      <c r="I36" s="34" t="s">
        <v>76</v>
      </c>
      <c r="J36" s="32">
        <f>F36*E36</f>
        <v>19.75</v>
      </c>
    </row>
    <row r="37" spans="1:10" ht="15.75">
      <c r="A37" s="2">
        <v>36</v>
      </c>
      <c r="B37" s="65"/>
      <c r="C37" s="65" t="s">
        <v>93</v>
      </c>
      <c r="D37" s="65" t="s">
        <v>27</v>
      </c>
      <c r="E37" s="64">
        <v>1</v>
      </c>
      <c r="F37" s="49">
        <v>18.5</v>
      </c>
      <c r="G37" s="150" t="s">
        <v>95</v>
      </c>
      <c r="H37" s="148">
        <v>1</v>
      </c>
      <c r="I37" s="150" t="s">
        <v>106</v>
      </c>
      <c r="J37" s="155">
        <f>F37*E37+F38*E38</f>
        <v>53.5</v>
      </c>
    </row>
    <row r="38" spans="1:10" ht="15.75">
      <c r="A38" s="69">
        <v>37</v>
      </c>
      <c r="B38" s="65"/>
      <c r="C38" s="65" t="s">
        <v>94</v>
      </c>
      <c r="D38" s="65" t="s">
        <v>88</v>
      </c>
      <c r="E38" s="64">
        <v>1</v>
      </c>
      <c r="F38" s="49">
        <v>35</v>
      </c>
      <c r="G38" s="152"/>
      <c r="H38" s="149"/>
      <c r="I38" s="152"/>
      <c r="J38" s="157"/>
    </row>
    <row r="39" spans="1:10" ht="15.75">
      <c r="A39" s="2">
        <v>38</v>
      </c>
      <c r="B39" s="65"/>
      <c r="C39" s="65" t="s">
        <v>96</v>
      </c>
      <c r="D39" s="65" t="s">
        <v>27</v>
      </c>
      <c r="E39" s="64">
        <v>2</v>
      </c>
      <c r="F39" s="49"/>
      <c r="G39" s="150" t="s">
        <v>98</v>
      </c>
      <c r="H39" s="148">
        <v>2</v>
      </c>
      <c r="I39" s="150" t="s">
        <v>99</v>
      </c>
      <c r="J39" s="155">
        <f>F39*E39+F40*E40</f>
        <v>46</v>
      </c>
    </row>
    <row r="40" spans="1:10" ht="15.75">
      <c r="A40" s="69">
        <v>39</v>
      </c>
      <c r="B40" s="65"/>
      <c r="C40" s="65" t="s">
        <v>97</v>
      </c>
      <c r="D40" s="65" t="s">
        <v>88</v>
      </c>
      <c r="E40" s="64">
        <v>1</v>
      </c>
      <c r="F40" s="49">
        <v>46</v>
      </c>
      <c r="G40" s="152"/>
      <c r="H40" s="149"/>
      <c r="I40" s="152"/>
      <c r="J40" s="157"/>
    </row>
    <row r="41" spans="1:10" ht="17.25" customHeight="1">
      <c r="A41" s="154" t="s">
        <v>17</v>
      </c>
      <c r="B41" s="154"/>
      <c r="C41" s="59"/>
      <c r="D41" s="59"/>
      <c r="E41" s="50">
        <f>SUM(E5:E40)</f>
        <v>61</v>
      </c>
      <c r="F41" s="3">
        <f>SUM(F5:F40)</f>
        <v>1092.25</v>
      </c>
      <c r="G41" s="5"/>
      <c r="H41" s="6">
        <f>SUM(H5:H40)</f>
        <v>24</v>
      </c>
      <c r="I41" s="5"/>
      <c r="J41" s="9">
        <f>SUM(J5:J40)</f>
        <v>1621.25</v>
      </c>
    </row>
  </sheetData>
  <mergeCells count="34">
    <mergeCell ref="A41:B41"/>
    <mergeCell ref="J32:J35"/>
    <mergeCell ref="G37:G38"/>
    <mergeCell ref="H37:H38"/>
    <mergeCell ref="I37:I38"/>
    <mergeCell ref="J37:J38"/>
    <mergeCell ref="G39:G40"/>
    <mergeCell ref="H39:H40"/>
    <mergeCell ref="I39:I40"/>
    <mergeCell ref="J39:J40"/>
    <mergeCell ref="I32:I35"/>
    <mergeCell ref="H22:H25"/>
    <mergeCell ref="H26:H29"/>
    <mergeCell ref="H30:H31"/>
    <mergeCell ref="G32:G35"/>
    <mergeCell ref="H32:H35"/>
    <mergeCell ref="G11:G12"/>
    <mergeCell ref="H11:H12"/>
    <mergeCell ref="I11:I12"/>
    <mergeCell ref="J11:J12"/>
    <mergeCell ref="G13:G16"/>
    <mergeCell ref="H13:H16"/>
    <mergeCell ref="I13:I20"/>
    <mergeCell ref="J13:J20"/>
    <mergeCell ref="G17:G20"/>
    <mergeCell ref="H17:H20"/>
    <mergeCell ref="E2:H2"/>
    <mergeCell ref="G5:G8"/>
    <mergeCell ref="H5:H8"/>
    <mergeCell ref="J5:J8"/>
    <mergeCell ref="G9:G10"/>
    <mergeCell ref="H9:H10"/>
    <mergeCell ref="I9:I10"/>
    <mergeCell ref="J9:J10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Q48"/>
  <sheetViews>
    <sheetView rightToLeft="1" topLeftCell="A13" zoomScale="87" zoomScaleNormal="87" workbookViewId="0">
      <selection activeCell="G23" sqref="G23"/>
    </sheetView>
  </sheetViews>
  <sheetFormatPr defaultRowHeight="14.25"/>
  <cols>
    <col min="1" max="1" width="3.875" bestFit="1" customWidth="1"/>
    <col min="2" max="2" width="10.75" customWidth="1"/>
    <col min="3" max="3" width="16.375" bestFit="1" customWidth="1"/>
    <col min="4" max="4" width="17.75" customWidth="1"/>
    <col min="5" max="5" width="13" bestFit="1" customWidth="1"/>
    <col min="6" max="6" width="5.875" bestFit="1" customWidth="1"/>
    <col min="7" max="7" width="14.75" customWidth="1"/>
    <col min="8" max="8" width="11.625" customWidth="1"/>
    <col min="9" max="9" width="14.25" bestFit="1" customWidth="1"/>
    <col min="10" max="10" width="14.25" customWidth="1"/>
    <col min="11" max="11" width="29.25" bestFit="1" customWidth="1"/>
    <col min="12" max="12" width="11.875" customWidth="1"/>
    <col min="13" max="13" width="18.125" bestFit="1" customWidth="1"/>
    <col min="15" max="15" width="12.875" bestFit="1" customWidth="1"/>
    <col min="17" max="17" width="14.75" bestFit="1" customWidth="1"/>
    <col min="19" max="19" width="9" customWidth="1"/>
  </cols>
  <sheetData>
    <row r="2" spans="1:17" ht="18">
      <c r="C2" s="158" t="s">
        <v>108</v>
      </c>
      <c r="D2" s="158"/>
      <c r="E2" s="158"/>
      <c r="F2" s="158"/>
      <c r="G2" s="158"/>
      <c r="H2" s="158"/>
      <c r="I2" s="158"/>
    </row>
    <row r="5" spans="1:17" ht="18.75">
      <c r="A5" s="51" t="s">
        <v>23</v>
      </c>
      <c r="B5" s="51" t="s">
        <v>9</v>
      </c>
      <c r="C5" s="51" t="s">
        <v>58</v>
      </c>
      <c r="D5" s="51" t="s">
        <v>26</v>
      </c>
      <c r="E5" s="51" t="s">
        <v>72</v>
      </c>
      <c r="F5" s="8" t="s">
        <v>65</v>
      </c>
      <c r="G5" s="8" t="s">
        <v>69</v>
      </c>
      <c r="H5" s="8" t="s">
        <v>59</v>
      </c>
      <c r="I5" s="8" t="s">
        <v>70</v>
      </c>
      <c r="J5" s="8" t="s">
        <v>71</v>
      </c>
      <c r="K5" s="51" t="s">
        <v>11</v>
      </c>
      <c r="L5" s="51" t="s">
        <v>67</v>
      </c>
      <c r="M5" s="51" t="s">
        <v>68</v>
      </c>
      <c r="O5" s="8" t="s">
        <v>90</v>
      </c>
      <c r="Q5" s="8" t="s">
        <v>91</v>
      </c>
    </row>
    <row r="6" spans="1:17" ht="15.75">
      <c r="A6" s="2">
        <v>1</v>
      </c>
      <c r="B6" s="11" t="s">
        <v>64</v>
      </c>
      <c r="C6" s="11" t="s">
        <v>63</v>
      </c>
      <c r="D6" s="11" t="s">
        <v>30</v>
      </c>
      <c r="E6" s="38">
        <v>2</v>
      </c>
      <c r="F6" s="38"/>
      <c r="G6" s="40"/>
      <c r="H6" s="38">
        <v>1</v>
      </c>
      <c r="I6" s="40">
        <v>42351</v>
      </c>
      <c r="J6" s="38" t="s">
        <v>103</v>
      </c>
      <c r="K6" s="107" t="s">
        <v>2</v>
      </c>
      <c r="L6" s="110">
        <v>1</v>
      </c>
      <c r="M6" s="52">
        <f>E6+F6-H6</f>
        <v>1</v>
      </c>
      <c r="O6" s="56"/>
    </row>
    <row r="7" spans="1:17" ht="15.75">
      <c r="A7" s="2">
        <v>2</v>
      </c>
      <c r="B7" s="11" t="s">
        <v>62</v>
      </c>
      <c r="C7" s="11" t="s">
        <v>63</v>
      </c>
      <c r="D7" s="11" t="s">
        <v>27</v>
      </c>
      <c r="E7" s="38">
        <v>2</v>
      </c>
      <c r="F7" s="38"/>
      <c r="G7" s="40"/>
      <c r="H7" s="38"/>
      <c r="I7" s="40"/>
      <c r="J7" s="38"/>
      <c r="K7" s="108"/>
      <c r="L7" s="111"/>
      <c r="M7" s="52">
        <f t="shared" ref="M7:M21" si="0">E7+F7-H7</f>
        <v>2</v>
      </c>
      <c r="O7" s="7"/>
    </row>
    <row r="8" spans="1:17" ht="15.75">
      <c r="A8" s="2">
        <v>3</v>
      </c>
      <c r="B8" s="11" t="s">
        <v>60</v>
      </c>
      <c r="C8" s="11" t="s">
        <v>63</v>
      </c>
      <c r="D8" s="11" t="s">
        <v>28</v>
      </c>
      <c r="E8" s="38">
        <v>1</v>
      </c>
      <c r="F8" s="38"/>
      <c r="G8" s="40"/>
      <c r="H8" s="38"/>
      <c r="I8" s="40"/>
      <c r="J8" s="38"/>
      <c r="K8" s="108"/>
      <c r="L8" s="111"/>
      <c r="M8" s="52">
        <f t="shared" si="0"/>
        <v>1</v>
      </c>
      <c r="O8" s="7"/>
    </row>
    <row r="9" spans="1:17" ht="15.75">
      <c r="A9" s="2">
        <v>4</v>
      </c>
      <c r="B9" s="11" t="s">
        <v>61</v>
      </c>
      <c r="C9" s="11" t="s">
        <v>63</v>
      </c>
      <c r="D9" s="11" t="s">
        <v>29</v>
      </c>
      <c r="E9" s="38">
        <v>1</v>
      </c>
      <c r="F9" s="38"/>
      <c r="G9" s="40"/>
      <c r="H9" s="38"/>
      <c r="I9" s="40"/>
      <c r="J9" s="38"/>
      <c r="K9" s="109"/>
      <c r="L9" s="112"/>
      <c r="M9" s="52">
        <f t="shared" si="0"/>
        <v>1</v>
      </c>
      <c r="O9" s="7"/>
    </row>
    <row r="10" spans="1:17" ht="15.75">
      <c r="A10" s="2">
        <v>5</v>
      </c>
      <c r="B10" s="13" t="s">
        <v>57</v>
      </c>
      <c r="C10" s="13">
        <v>78</v>
      </c>
      <c r="D10" s="13" t="s">
        <v>56</v>
      </c>
      <c r="E10" s="26">
        <v>2</v>
      </c>
      <c r="F10" s="26"/>
      <c r="G10" s="41"/>
      <c r="H10" s="26"/>
      <c r="I10" s="41"/>
      <c r="J10" s="26"/>
      <c r="K10" s="116" t="s">
        <v>0</v>
      </c>
      <c r="L10" s="118">
        <v>1</v>
      </c>
      <c r="M10" s="52">
        <f t="shared" si="0"/>
        <v>2</v>
      </c>
      <c r="O10" s="57"/>
    </row>
    <row r="11" spans="1:17" ht="15.75">
      <c r="A11" s="2">
        <v>6</v>
      </c>
      <c r="B11" s="13" t="s">
        <v>55</v>
      </c>
      <c r="C11" s="13">
        <v>45</v>
      </c>
      <c r="D11" s="13" t="s">
        <v>27</v>
      </c>
      <c r="E11" s="26">
        <v>3</v>
      </c>
      <c r="F11" s="26"/>
      <c r="G11" s="41"/>
      <c r="H11" s="26"/>
      <c r="I11" s="41"/>
      <c r="J11" s="26"/>
      <c r="K11" s="117"/>
      <c r="L11" s="119"/>
      <c r="M11" s="52">
        <f t="shared" si="0"/>
        <v>3</v>
      </c>
      <c r="O11" s="7"/>
    </row>
    <row r="12" spans="1:17" ht="15.75">
      <c r="A12" s="2">
        <v>7</v>
      </c>
      <c r="B12" s="15" t="s">
        <v>53</v>
      </c>
      <c r="C12" s="15" t="s">
        <v>6</v>
      </c>
      <c r="D12" s="15" t="s">
        <v>27</v>
      </c>
      <c r="E12" s="33">
        <v>1</v>
      </c>
      <c r="F12" s="33">
        <v>1</v>
      </c>
      <c r="G12" s="42">
        <v>42373</v>
      </c>
      <c r="H12" s="33">
        <v>1</v>
      </c>
      <c r="I12" s="42">
        <v>42367</v>
      </c>
      <c r="J12" s="33" t="s">
        <v>104</v>
      </c>
      <c r="K12" s="122" t="s">
        <v>3</v>
      </c>
      <c r="L12" s="124">
        <v>1</v>
      </c>
      <c r="M12" s="52">
        <f t="shared" si="0"/>
        <v>1</v>
      </c>
      <c r="O12" s="7"/>
    </row>
    <row r="13" spans="1:17" ht="15.75">
      <c r="A13" s="2">
        <v>8</v>
      </c>
      <c r="B13" s="15" t="s">
        <v>54</v>
      </c>
      <c r="C13" s="15" t="s">
        <v>7</v>
      </c>
      <c r="D13" s="15"/>
      <c r="E13" s="33">
        <v>1</v>
      </c>
      <c r="F13" s="33">
        <v>1</v>
      </c>
      <c r="G13" s="42">
        <v>42373</v>
      </c>
      <c r="H13" s="33"/>
      <c r="I13" s="42"/>
      <c r="J13" s="33"/>
      <c r="K13" s="123"/>
      <c r="L13" s="125"/>
      <c r="M13" s="52">
        <f t="shared" si="0"/>
        <v>2</v>
      </c>
      <c r="O13" s="7"/>
    </row>
    <row r="14" spans="1:17" ht="15.75">
      <c r="A14" s="2">
        <v>9</v>
      </c>
      <c r="B14" s="17" t="s">
        <v>49</v>
      </c>
      <c r="C14" s="17" t="s">
        <v>48</v>
      </c>
      <c r="D14" s="17" t="s">
        <v>27</v>
      </c>
      <c r="E14" s="39">
        <v>2</v>
      </c>
      <c r="F14" s="39"/>
      <c r="G14" s="43"/>
      <c r="H14" s="39"/>
      <c r="I14" s="43"/>
      <c r="J14" s="39"/>
      <c r="K14" s="128" t="s">
        <v>14</v>
      </c>
      <c r="L14" s="131">
        <v>1</v>
      </c>
      <c r="M14" s="52">
        <f t="shared" si="0"/>
        <v>2</v>
      </c>
      <c r="O14" s="7"/>
    </row>
    <row r="15" spans="1:17" ht="15.75">
      <c r="A15" s="2">
        <v>10</v>
      </c>
      <c r="B15" s="17" t="s">
        <v>50</v>
      </c>
      <c r="C15" s="17" t="s">
        <v>48</v>
      </c>
      <c r="D15" s="17" t="s">
        <v>28</v>
      </c>
      <c r="E15" s="39">
        <v>2</v>
      </c>
      <c r="F15" s="39"/>
      <c r="G15" s="43"/>
      <c r="H15" s="39">
        <v>1</v>
      </c>
      <c r="I15" s="43">
        <v>42347</v>
      </c>
      <c r="J15" s="39" t="s">
        <v>104</v>
      </c>
      <c r="K15" s="129"/>
      <c r="L15" s="132"/>
      <c r="M15" s="52">
        <f t="shared" si="0"/>
        <v>1</v>
      </c>
      <c r="O15" s="7"/>
    </row>
    <row r="16" spans="1:17" ht="15.75">
      <c r="A16" s="2">
        <v>11</v>
      </c>
      <c r="B16" s="17" t="s">
        <v>51</v>
      </c>
      <c r="C16" s="17" t="s">
        <v>48</v>
      </c>
      <c r="D16" s="17" t="s">
        <v>29</v>
      </c>
      <c r="E16" s="39">
        <v>1</v>
      </c>
      <c r="F16" s="39"/>
      <c r="G16" s="43"/>
      <c r="H16" s="39"/>
      <c r="I16" s="43"/>
      <c r="J16" s="39"/>
      <c r="K16" s="129"/>
      <c r="L16" s="132"/>
      <c r="M16" s="52">
        <f t="shared" si="0"/>
        <v>1</v>
      </c>
      <c r="O16" s="7"/>
    </row>
    <row r="17" spans="1:15" ht="15.75">
      <c r="A17" s="2">
        <v>12</v>
      </c>
      <c r="B17" s="17" t="s">
        <v>52</v>
      </c>
      <c r="C17" s="17" t="s">
        <v>48</v>
      </c>
      <c r="D17" s="17" t="s">
        <v>30</v>
      </c>
      <c r="E17" s="39">
        <v>2</v>
      </c>
      <c r="F17" s="39"/>
      <c r="G17" s="43"/>
      <c r="H17" s="39">
        <v>1</v>
      </c>
      <c r="I17" s="43">
        <v>42366</v>
      </c>
      <c r="J17" s="39" t="s">
        <v>81</v>
      </c>
      <c r="K17" s="130"/>
      <c r="L17" s="133"/>
      <c r="M17" s="52">
        <f t="shared" si="0"/>
        <v>1</v>
      </c>
      <c r="O17" s="7"/>
    </row>
    <row r="18" spans="1:15" ht="15.75">
      <c r="A18" s="2">
        <v>13</v>
      </c>
      <c r="B18" s="19" t="s">
        <v>44</v>
      </c>
      <c r="C18" s="20" t="s">
        <v>43</v>
      </c>
      <c r="D18" s="20" t="s">
        <v>30</v>
      </c>
      <c r="E18" s="71">
        <v>1</v>
      </c>
      <c r="F18" s="71"/>
      <c r="G18" s="44"/>
      <c r="H18" s="71"/>
      <c r="I18" s="44"/>
      <c r="J18" s="71"/>
      <c r="K18" s="138" t="s">
        <v>24</v>
      </c>
      <c r="L18" s="141">
        <v>2</v>
      </c>
      <c r="M18" s="52">
        <f t="shared" si="0"/>
        <v>1</v>
      </c>
      <c r="O18" s="7"/>
    </row>
    <row r="19" spans="1:15" ht="15.75">
      <c r="A19" s="2">
        <v>14</v>
      </c>
      <c r="B19" s="19" t="s">
        <v>45</v>
      </c>
      <c r="C19" s="20" t="s">
        <v>43</v>
      </c>
      <c r="D19" s="20" t="s">
        <v>27</v>
      </c>
      <c r="E19" s="71">
        <v>2</v>
      </c>
      <c r="F19" s="71"/>
      <c r="G19" s="44"/>
      <c r="H19" s="71"/>
      <c r="I19" s="44"/>
      <c r="J19" s="71"/>
      <c r="K19" s="139"/>
      <c r="L19" s="142"/>
      <c r="M19" s="52">
        <f t="shared" si="0"/>
        <v>2</v>
      </c>
      <c r="O19" s="7"/>
    </row>
    <row r="20" spans="1:15" ht="15.75">
      <c r="A20" s="2">
        <v>15</v>
      </c>
      <c r="B20" s="19" t="s">
        <v>46</v>
      </c>
      <c r="C20" s="20" t="s">
        <v>43</v>
      </c>
      <c r="D20" s="20" t="s">
        <v>28</v>
      </c>
      <c r="E20" s="71">
        <v>1</v>
      </c>
      <c r="F20" s="71"/>
      <c r="G20" s="44"/>
      <c r="H20" s="71"/>
      <c r="I20" s="44"/>
      <c r="J20" s="71"/>
      <c r="K20" s="139"/>
      <c r="L20" s="142"/>
      <c r="M20" s="52">
        <f t="shared" si="0"/>
        <v>1</v>
      </c>
      <c r="O20" s="7"/>
    </row>
    <row r="21" spans="1:15" ht="15.75">
      <c r="A21" s="2">
        <v>16</v>
      </c>
      <c r="B21" s="19" t="s">
        <v>47</v>
      </c>
      <c r="C21" s="20" t="s">
        <v>43</v>
      </c>
      <c r="D21" s="20" t="s">
        <v>29</v>
      </c>
      <c r="E21" s="71">
        <v>1</v>
      </c>
      <c r="F21" s="71"/>
      <c r="G21" s="44"/>
      <c r="H21" s="71"/>
      <c r="I21" s="44"/>
      <c r="J21" s="71"/>
      <c r="K21" s="140"/>
      <c r="L21" s="143"/>
      <c r="M21" s="52">
        <f t="shared" si="0"/>
        <v>1</v>
      </c>
      <c r="O21" s="7"/>
    </row>
    <row r="22" spans="1:15" ht="15.75">
      <c r="A22" s="159">
        <v>17</v>
      </c>
      <c r="B22" s="162" t="s">
        <v>42</v>
      </c>
      <c r="C22" s="162" t="s">
        <v>4</v>
      </c>
      <c r="D22" s="162" t="s">
        <v>27</v>
      </c>
      <c r="E22" s="162">
        <v>5</v>
      </c>
      <c r="F22" s="141">
        <v>4</v>
      </c>
      <c r="G22" s="44">
        <v>42361</v>
      </c>
      <c r="H22" s="141">
        <v>3</v>
      </c>
      <c r="I22" s="44">
        <v>42348</v>
      </c>
      <c r="J22" s="71" t="s">
        <v>77</v>
      </c>
      <c r="K22" s="162" t="s">
        <v>1</v>
      </c>
      <c r="L22" s="165">
        <v>10</v>
      </c>
      <c r="M22" s="168">
        <f>E22+F22-H22</f>
        <v>6</v>
      </c>
      <c r="O22" s="7"/>
    </row>
    <row r="23" spans="1:15" ht="15.75">
      <c r="A23" s="160"/>
      <c r="B23" s="163"/>
      <c r="C23" s="163"/>
      <c r="D23" s="163"/>
      <c r="E23" s="163"/>
      <c r="F23" s="142"/>
      <c r="G23" s="44">
        <v>42373</v>
      </c>
      <c r="H23" s="142"/>
      <c r="I23" s="44">
        <v>42358</v>
      </c>
      <c r="J23" s="71" t="s">
        <v>100</v>
      </c>
      <c r="K23" s="163"/>
      <c r="L23" s="166"/>
      <c r="M23" s="169"/>
      <c r="O23" s="7"/>
    </row>
    <row r="24" spans="1:15" ht="15.75">
      <c r="A24" s="160"/>
      <c r="B24" s="163"/>
      <c r="C24" s="163"/>
      <c r="D24" s="163"/>
      <c r="E24" s="163"/>
      <c r="F24" s="142"/>
      <c r="G24" s="44"/>
      <c r="H24" s="142"/>
      <c r="I24" s="44">
        <v>42361</v>
      </c>
      <c r="J24" s="71" t="s">
        <v>102</v>
      </c>
      <c r="K24" s="163"/>
      <c r="L24" s="166"/>
      <c r="M24" s="169"/>
      <c r="O24" s="7"/>
    </row>
    <row r="25" spans="1:15" ht="15.75">
      <c r="A25" s="160"/>
      <c r="B25" s="163"/>
      <c r="C25" s="163"/>
      <c r="D25" s="163"/>
      <c r="E25" s="163"/>
      <c r="F25" s="142"/>
      <c r="G25" s="44"/>
      <c r="H25" s="142"/>
      <c r="I25" s="44"/>
      <c r="J25" s="71"/>
      <c r="K25" s="163"/>
      <c r="L25" s="166"/>
      <c r="M25" s="169"/>
      <c r="O25" s="7"/>
    </row>
    <row r="26" spans="1:15" ht="15.75">
      <c r="A26" s="160"/>
      <c r="B26" s="163"/>
      <c r="C26" s="163"/>
      <c r="D26" s="163"/>
      <c r="E26" s="163"/>
      <c r="F26" s="142"/>
      <c r="G26" s="44"/>
      <c r="H26" s="142"/>
      <c r="I26" s="44"/>
      <c r="J26" s="71"/>
      <c r="K26" s="163"/>
      <c r="L26" s="166"/>
      <c r="M26" s="169"/>
    </row>
    <row r="27" spans="1:15" ht="15.75">
      <c r="A27" s="161"/>
      <c r="B27" s="164"/>
      <c r="C27" s="164"/>
      <c r="D27" s="164"/>
      <c r="E27" s="164"/>
      <c r="F27" s="143"/>
      <c r="G27" s="45"/>
      <c r="H27" s="143"/>
      <c r="I27" s="45"/>
      <c r="J27" s="75"/>
      <c r="K27" s="164"/>
      <c r="L27" s="167"/>
      <c r="M27" s="170"/>
    </row>
    <row r="28" spans="1:15" ht="15.75">
      <c r="A28" s="2">
        <v>19</v>
      </c>
      <c r="B28" s="27" t="s">
        <v>31</v>
      </c>
      <c r="C28" s="27">
        <v>920</v>
      </c>
      <c r="D28" s="27" t="s">
        <v>27</v>
      </c>
      <c r="E28" s="72">
        <v>1</v>
      </c>
      <c r="F28" s="72"/>
      <c r="G28" s="46"/>
      <c r="H28" s="72">
        <v>1</v>
      </c>
      <c r="I28" s="46">
        <v>42373</v>
      </c>
      <c r="J28" s="72" t="s">
        <v>107</v>
      </c>
      <c r="K28" s="171" t="s">
        <v>5</v>
      </c>
      <c r="L28" s="144">
        <v>2</v>
      </c>
      <c r="M28" s="52">
        <f>E28+F28-H28</f>
        <v>0</v>
      </c>
    </row>
    <row r="29" spans="1:15" ht="15.75">
      <c r="A29" s="2">
        <v>20</v>
      </c>
      <c r="B29" s="27" t="s">
        <v>32</v>
      </c>
      <c r="C29" s="27">
        <v>920</v>
      </c>
      <c r="D29" s="27" t="s">
        <v>28</v>
      </c>
      <c r="E29" s="72">
        <v>1</v>
      </c>
      <c r="F29" s="72"/>
      <c r="G29" s="46"/>
      <c r="H29" s="72"/>
      <c r="I29" s="46"/>
      <c r="J29" s="72"/>
      <c r="K29" s="172"/>
      <c r="L29" s="145"/>
      <c r="M29" s="52">
        <f t="shared" ref="M29:M46" si="1">E29+F29-H29</f>
        <v>1</v>
      </c>
    </row>
    <row r="30" spans="1:15" ht="15.75">
      <c r="A30" s="2">
        <v>21</v>
      </c>
      <c r="B30" s="27" t="s">
        <v>33</v>
      </c>
      <c r="C30" s="27">
        <v>920</v>
      </c>
      <c r="D30" s="27" t="s">
        <v>29</v>
      </c>
      <c r="E30" s="72">
        <v>2</v>
      </c>
      <c r="F30" s="72"/>
      <c r="G30" s="46"/>
      <c r="H30" s="72"/>
      <c r="I30" s="46"/>
      <c r="J30" s="72"/>
      <c r="K30" s="172"/>
      <c r="L30" s="145"/>
      <c r="M30" s="52">
        <f t="shared" si="1"/>
        <v>2</v>
      </c>
    </row>
    <row r="31" spans="1:15" ht="15.75">
      <c r="A31" s="2">
        <v>22</v>
      </c>
      <c r="B31" s="27" t="s">
        <v>34</v>
      </c>
      <c r="C31" s="27">
        <v>920</v>
      </c>
      <c r="D31" s="27" t="s">
        <v>30</v>
      </c>
      <c r="E31" s="72">
        <v>2</v>
      </c>
      <c r="F31" s="72"/>
      <c r="G31" s="46"/>
      <c r="H31" s="72">
        <v>1</v>
      </c>
      <c r="I31" s="46">
        <v>42373</v>
      </c>
      <c r="J31" s="76" t="s">
        <v>107</v>
      </c>
      <c r="K31" s="173"/>
      <c r="L31" s="146"/>
      <c r="M31" s="52">
        <f t="shared" si="1"/>
        <v>1</v>
      </c>
    </row>
    <row r="32" spans="1:15" ht="15.75">
      <c r="A32" s="2">
        <v>24</v>
      </c>
      <c r="B32" s="13" t="s">
        <v>35</v>
      </c>
      <c r="C32" s="13">
        <v>950</v>
      </c>
      <c r="D32" s="13" t="s">
        <v>27</v>
      </c>
      <c r="E32" s="73">
        <v>2</v>
      </c>
      <c r="F32" s="73"/>
      <c r="G32" s="47"/>
      <c r="H32" s="73">
        <v>1</v>
      </c>
      <c r="I32" s="47">
        <v>42365</v>
      </c>
      <c r="J32" s="73" t="s">
        <v>101</v>
      </c>
      <c r="K32" s="116" t="s">
        <v>18</v>
      </c>
      <c r="L32" s="118">
        <v>1</v>
      </c>
      <c r="M32" s="52">
        <f t="shared" si="1"/>
        <v>1</v>
      </c>
    </row>
    <row r="33" spans="1:13" ht="15.75">
      <c r="A33" s="2">
        <v>25</v>
      </c>
      <c r="B33" s="13" t="s">
        <v>36</v>
      </c>
      <c r="C33" s="13">
        <v>951</v>
      </c>
      <c r="D33" s="13" t="s">
        <v>28</v>
      </c>
      <c r="E33" s="73">
        <v>2</v>
      </c>
      <c r="F33" s="73"/>
      <c r="G33" s="47"/>
      <c r="H33" s="73"/>
      <c r="I33" s="47"/>
      <c r="J33" s="73"/>
      <c r="K33" s="174"/>
      <c r="L33" s="147"/>
      <c r="M33" s="52">
        <f t="shared" si="1"/>
        <v>2</v>
      </c>
    </row>
    <row r="34" spans="1:13" ht="15.75">
      <c r="A34" s="2">
        <v>26</v>
      </c>
      <c r="B34" s="13" t="s">
        <v>37</v>
      </c>
      <c r="C34" s="13">
        <v>951</v>
      </c>
      <c r="D34" s="13" t="s">
        <v>29</v>
      </c>
      <c r="E34" s="73">
        <v>2</v>
      </c>
      <c r="F34" s="73"/>
      <c r="G34" s="47"/>
      <c r="H34" s="73"/>
      <c r="I34" s="47"/>
      <c r="J34" s="73"/>
      <c r="K34" s="174"/>
      <c r="L34" s="147"/>
      <c r="M34" s="52">
        <f t="shared" si="1"/>
        <v>2</v>
      </c>
    </row>
    <row r="35" spans="1:13" ht="15.75">
      <c r="A35" s="2">
        <v>27</v>
      </c>
      <c r="B35" s="13" t="s">
        <v>38</v>
      </c>
      <c r="C35" s="13">
        <v>951</v>
      </c>
      <c r="D35" s="13" t="s">
        <v>30</v>
      </c>
      <c r="E35" s="73">
        <v>2</v>
      </c>
      <c r="F35" s="73"/>
      <c r="G35" s="47"/>
      <c r="H35" s="73">
        <v>1</v>
      </c>
      <c r="I35" s="47">
        <v>42365</v>
      </c>
      <c r="J35" s="73" t="s">
        <v>101</v>
      </c>
      <c r="K35" s="117"/>
      <c r="L35" s="119"/>
      <c r="M35" s="52">
        <f t="shared" si="1"/>
        <v>1</v>
      </c>
    </row>
    <row r="36" spans="1:13" ht="15.75">
      <c r="A36" s="2">
        <v>29</v>
      </c>
      <c r="B36" s="34" t="s">
        <v>40</v>
      </c>
      <c r="C36" s="34">
        <v>130</v>
      </c>
      <c r="D36" s="34" t="s">
        <v>27</v>
      </c>
      <c r="E36" s="74">
        <v>4</v>
      </c>
      <c r="F36" s="74"/>
      <c r="G36" s="48"/>
      <c r="H36" s="74"/>
      <c r="I36" s="48"/>
      <c r="J36" s="74"/>
      <c r="K36" s="150" t="s">
        <v>21</v>
      </c>
      <c r="L36" s="148">
        <v>1</v>
      </c>
      <c r="M36" s="52">
        <f t="shared" si="1"/>
        <v>4</v>
      </c>
    </row>
    <row r="37" spans="1:13" ht="15.75">
      <c r="A37" s="2">
        <v>30</v>
      </c>
      <c r="B37" s="34" t="s">
        <v>41</v>
      </c>
      <c r="C37" s="34">
        <v>134</v>
      </c>
      <c r="D37" s="34" t="s">
        <v>39</v>
      </c>
      <c r="E37" s="74">
        <v>3</v>
      </c>
      <c r="F37" s="74"/>
      <c r="G37" s="48"/>
      <c r="H37" s="74"/>
      <c r="I37" s="48"/>
      <c r="J37" s="74"/>
      <c r="K37" s="152"/>
      <c r="L37" s="149"/>
      <c r="M37" s="52">
        <f t="shared" si="1"/>
        <v>3</v>
      </c>
    </row>
    <row r="38" spans="1:13" ht="15.75">
      <c r="A38" s="54">
        <v>31</v>
      </c>
      <c r="B38" s="34" t="s">
        <v>75</v>
      </c>
      <c r="C38" s="34" t="s">
        <v>74</v>
      </c>
      <c r="D38" s="34" t="s">
        <v>27</v>
      </c>
      <c r="E38" s="37">
        <v>3</v>
      </c>
      <c r="F38" s="74"/>
      <c r="G38" s="48"/>
      <c r="H38" s="74"/>
      <c r="I38" s="48"/>
      <c r="J38" s="74"/>
      <c r="K38" s="150" t="s">
        <v>73</v>
      </c>
      <c r="L38" s="148">
        <v>2</v>
      </c>
      <c r="M38" s="52">
        <f t="shared" si="1"/>
        <v>3</v>
      </c>
    </row>
    <row r="39" spans="1:13" ht="15.75">
      <c r="A39" s="2">
        <v>32</v>
      </c>
      <c r="B39" s="34" t="s">
        <v>89</v>
      </c>
      <c r="C39" s="34" t="s">
        <v>87</v>
      </c>
      <c r="D39" s="34" t="s">
        <v>88</v>
      </c>
      <c r="E39" s="37">
        <v>0</v>
      </c>
      <c r="F39" s="74"/>
      <c r="G39" s="48"/>
      <c r="H39" s="74"/>
      <c r="I39" s="48"/>
      <c r="J39" s="74"/>
      <c r="K39" s="151"/>
      <c r="L39" s="153"/>
      <c r="M39" s="52">
        <f t="shared" si="1"/>
        <v>0</v>
      </c>
    </row>
    <row r="40" spans="1:13" ht="15.75">
      <c r="A40" s="54">
        <v>33</v>
      </c>
      <c r="B40" s="34" t="s">
        <v>83</v>
      </c>
      <c r="C40" s="34" t="s">
        <v>85</v>
      </c>
      <c r="D40" s="34" t="s">
        <v>84</v>
      </c>
      <c r="E40" s="37">
        <v>1</v>
      </c>
      <c r="F40" s="74"/>
      <c r="G40" s="48"/>
      <c r="H40" s="74"/>
      <c r="I40" s="48"/>
      <c r="J40" s="74"/>
      <c r="K40" s="151"/>
      <c r="L40" s="153"/>
      <c r="M40" s="52">
        <f t="shared" si="1"/>
        <v>1</v>
      </c>
    </row>
    <row r="41" spans="1:13" ht="15.75">
      <c r="A41" s="2">
        <v>34</v>
      </c>
      <c r="B41" s="34" t="s">
        <v>89</v>
      </c>
      <c r="C41" s="34">
        <v>411</v>
      </c>
      <c r="D41" s="34" t="s">
        <v>86</v>
      </c>
      <c r="E41" s="37">
        <v>0</v>
      </c>
      <c r="F41" s="74"/>
      <c r="G41" s="48"/>
      <c r="H41" s="74"/>
      <c r="I41" s="48"/>
      <c r="J41" s="74"/>
      <c r="K41" s="152"/>
      <c r="L41" s="149"/>
      <c r="M41" s="52">
        <f t="shared" si="1"/>
        <v>0</v>
      </c>
    </row>
    <row r="42" spans="1:13" ht="15.75">
      <c r="A42" s="2">
        <v>32</v>
      </c>
      <c r="B42" s="34"/>
      <c r="C42" s="34" t="s">
        <v>78</v>
      </c>
      <c r="D42" s="34" t="s">
        <v>27</v>
      </c>
      <c r="E42" s="74">
        <v>1</v>
      </c>
      <c r="F42" s="74"/>
      <c r="G42" s="48"/>
      <c r="H42" s="74"/>
      <c r="I42" s="48"/>
      <c r="J42" s="74"/>
      <c r="K42" s="34" t="s">
        <v>79</v>
      </c>
      <c r="L42" s="37">
        <v>1</v>
      </c>
      <c r="M42" s="52">
        <f t="shared" si="1"/>
        <v>1</v>
      </c>
    </row>
    <row r="43" spans="1:13" ht="15.75">
      <c r="A43" s="2"/>
      <c r="B43" s="34"/>
      <c r="C43" s="34" t="s">
        <v>93</v>
      </c>
      <c r="D43" s="34" t="s">
        <v>27</v>
      </c>
      <c r="E43" s="74">
        <v>1</v>
      </c>
      <c r="F43" s="74"/>
      <c r="G43" s="48"/>
      <c r="H43" s="74"/>
      <c r="I43" s="48"/>
      <c r="J43" s="74"/>
      <c r="K43" s="150" t="s">
        <v>95</v>
      </c>
      <c r="L43" s="148">
        <v>1</v>
      </c>
      <c r="M43" s="52">
        <f t="shared" si="1"/>
        <v>1</v>
      </c>
    </row>
    <row r="44" spans="1:13" ht="15.75">
      <c r="A44" s="2"/>
      <c r="B44" s="34"/>
      <c r="C44" s="34" t="s">
        <v>94</v>
      </c>
      <c r="D44" s="34"/>
      <c r="E44" s="74">
        <v>1</v>
      </c>
      <c r="F44" s="74"/>
      <c r="G44" s="48"/>
      <c r="H44" s="74"/>
      <c r="I44" s="48"/>
      <c r="J44" s="74"/>
      <c r="K44" s="152"/>
      <c r="L44" s="149"/>
      <c r="M44" s="52">
        <f t="shared" si="1"/>
        <v>1</v>
      </c>
    </row>
    <row r="45" spans="1:13" ht="15.75">
      <c r="A45" s="2"/>
      <c r="B45" s="34"/>
      <c r="C45" s="34" t="s">
        <v>96</v>
      </c>
      <c r="D45" s="34" t="s">
        <v>27</v>
      </c>
      <c r="E45" s="74">
        <v>2</v>
      </c>
      <c r="F45" s="74"/>
      <c r="G45" s="48"/>
      <c r="H45" s="74"/>
      <c r="I45" s="48"/>
      <c r="J45" s="74"/>
      <c r="K45" s="150" t="s">
        <v>98</v>
      </c>
      <c r="L45" s="148">
        <v>2</v>
      </c>
      <c r="M45" s="52">
        <f t="shared" si="1"/>
        <v>2</v>
      </c>
    </row>
    <row r="46" spans="1:13" ht="15.75">
      <c r="A46" s="2"/>
      <c r="B46" s="34"/>
      <c r="C46" s="34" t="s">
        <v>97</v>
      </c>
      <c r="D46" s="34"/>
      <c r="E46" s="74">
        <v>1</v>
      </c>
      <c r="F46" s="74"/>
      <c r="G46" s="48"/>
      <c r="H46" s="74"/>
      <c r="I46" s="48"/>
      <c r="J46" s="74"/>
      <c r="K46" s="152"/>
      <c r="L46" s="149"/>
      <c r="M46" s="52">
        <f t="shared" si="1"/>
        <v>1</v>
      </c>
    </row>
    <row r="47" spans="1:13" ht="18">
      <c r="A47" s="154" t="s">
        <v>17</v>
      </c>
      <c r="B47" s="154"/>
      <c r="C47" s="70"/>
      <c r="D47" s="70"/>
      <c r="E47" s="50">
        <f>SUM(E6:E46)</f>
        <v>61</v>
      </c>
      <c r="F47" s="50">
        <f>SUM(F6:F46)</f>
        <v>6</v>
      </c>
      <c r="G47" s="70"/>
      <c r="H47" s="50">
        <f>SUM(H6:H46)</f>
        <v>11</v>
      </c>
      <c r="I47" s="70"/>
      <c r="J47" s="70"/>
      <c r="K47" s="5"/>
      <c r="L47" s="55">
        <f>SUM(L6:L46)</f>
        <v>26</v>
      </c>
      <c r="M47" s="53">
        <f>SUM(M6:M46)</f>
        <v>56</v>
      </c>
    </row>
    <row r="48" spans="1:13">
      <c r="H48" s="4"/>
    </row>
  </sheetData>
  <autoFilter ref="A5:M5"/>
  <mergeCells count="34">
    <mergeCell ref="K45:K46"/>
    <mergeCell ref="L45:L46"/>
    <mergeCell ref="A47:B47"/>
    <mergeCell ref="K36:K37"/>
    <mergeCell ref="L36:L37"/>
    <mergeCell ref="K38:K41"/>
    <mergeCell ref="L38:L41"/>
    <mergeCell ref="K43:K44"/>
    <mergeCell ref="L43:L44"/>
    <mergeCell ref="M22:M27"/>
    <mergeCell ref="K28:K31"/>
    <mergeCell ref="L28:L31"/>
    <mergeCell ref="K32:K35"/>
    <mergeCell ref="L32:L35"/>
    <mergeCell ref="K14:K17"/>
    <mergeCell ref="L14:L17"/>
    <mergeCell ref="K18:K21"/>
    <mergeCell ref="L18:L21"/>
    <mergeCell ref="A22:A27"/>
    <mergeCell ref="B22:B27"/>
    <mergeCell ref="C22:C27"/>
    <mergeCell ref="D22:D27"/>
    <mergeCell ref="E22:E27"/>
    <mergeCell ref="F22:F27"/>
    <mergeCell ref="H22:H27"/>
    <mergeCell ref="K22:K27"/>
    <mergeCell ref="L22:L27"/>
    <mergeCell ref="K12:K13"/>
    <mergeCell ref="L12:L13"/>
    <mergeCell ref="C2:I2"/>
    <mergeCell ref="K6:K9"/>
    <mergeCell ref="L6:L9"/>
    <mergeCell ref="K10:K11"/>
    <mergeCell ref="L10:L11"/>
  </mergeCells>
  <pageMargins left="0.7" right="0.7" top="0.75" bottom="0.75" header="0.3" footer="0.3"/>
  <pageSetup paperSize="9" scale="65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41"/>
  <sheetViews>
    <sheetView rightToLeft="1" topLeftCell="C19" zoomScaleNormal="100" workbookViewId="0">
      <selection activeCell="G30" sqref="G30"/>
    </sheetView>
  </sheetViews>
  <sheetFormatPr defaultRowHeight="14.25"/>
  <cols>
    <col min="1" max="1" width="3.875" bestFit="1" customWidth="1"/>
    <col min="2" max="2" width="16" bestFit="1" customWidth="1"/>
    <col min="3" max="3" width="16.375" bestFit="1" customWidth="1"/>
    <col min="4" max="4" width="16" bestFit="1" customWidth="1"/>
    <col min="5" max="5" width="5.125" bestFit="1" customWidth="1"/>
    <col min="6" max="6" width="14.125" customWidth="1"/>
    <col min="7" max="7" width="31.875" bestFit="1" customWidth="1"/>
    <col min="8" max="8" width="4.375" bestFit="1" customWidth="1"/>
    <col min="9" max="9" width="5.375" customWidth="1"/>
    <col min="10" max="10" width="36.75" customWidth="1"/>
    <col min="11" max="11" width="10.375" bestFit="1" customWidth="1"/>
    <col min="13" max="13" width="9" customWidth="1"/>
  </cols>
  <sheetData>
    <row r="2" spans="1:11" ht="18">
      <c r="E2" s="106" t="s">
        <v>92</v>
      </c>
      <c r="F2" s="106"/>
      <c r="G2" s="106"/>
      <c r="H2" s="106"/>
      <c r="I2" s="88"/>
    </row>
    <row r="4" spans="1:11" ht="18.75">
      <c r="A4" s="1" t="s">
        <v>23</v>
      </c>
      <c r="B4" s="1" t="s">
        <v>9</v>
      </c>
      <c r="C4" s="1" t="s">
        <v>58</v>
      </c>
      <c r="D4" s="1" t="s">
        <v>26</v>
      </c>
      <c r="E4" s="1" t="s">
        <v>8</v>
      </c>
      <c r="F4" s="1" t="s">
        <v>10</v>
      </c>
      <c r="G4" s="1" t="s">
        <v>11</v>
      </c>
      <c r="H4" s="1" t="s">
        <v>8</v>
      </c>
      <c r="I4" s="93" t="s">
        <v>109</v>
      </c>
      <c r="J4" s="1" t="s">
        <v>12</v>
      </c>
      <c r="K4" s="10" t="s">
        <v>16</v>
      </c>
    </row>
    <row r="5" spans="1:11" ht="15.75">
      <c r="A5" s="2">
        <v>1</v>
      </c>
      <c r="B5" s="11" t="s">
        <v>64</v>
      </c>
      <c r="C5" s="11" t="s">
        <v>63</v>
      </c>
      <c r="D5" s="11" t="s">
        <v>30</v>
      </c>
      <c r="E5" s="38">
        <v>1</v>
      </c>
      <c r="F5" s="12">
        <v>75</v>
      </c>
      <c r="G5" s="107" t="s">
        <v>2</v>
      </c>
      <c r="H5" s="110">
        <v>1</v>
      </c>
      <c r="I5" s="110"/>
      <c r="J5" s="11" t="s">
        <v>13</v>
      </c>
      <c r="K5" s="113">
        <f>F5*E5+F6*E6+F7*E7+F8*E8</f>
        <v>395</v>
      </c>
    </row>
    <row r="6" spans="1:11" ht="15.75">
      <c r="A6" s="2">
        <v>2</v>
      </c>
      <c r="B6" s="11" t="s">
        <v>62</v>
      </c>
      <c r="C6" s="11" t="s">
        <v>63</v>
      </c>
      <c r="D6" s="11" t="s">
        <v>27</v>
      </c>
      <c r="E6" s="38">
        <v>2</v>
      </c>
      <c r="F6" s="12">
        <v>80</v>
      </c>
      <c r="G6" s="108"/>
      <c r="H6" s="111"/>
      <c r="I6" s="111"/>
      <c r="J6" s="11" t="s">
        <v>13</v>
      </c>
      <c r="K6" s="114"/>
    </row>
    <row r="7" spans="1:11" ht="15.75">
      <c r="A7" s="2">
        <v>3</v>
      </c>
      <c r="B7" s="11" t="s">
        <v>60</v>
      </c>
      <c r="C7" s="11" t="s">
        <v>63</v>
      </c>
      <c r="D7" s="11" t="s">
        <v>28</v>
      </c>
      <c r="E7" s="38">
        <v>1</v>
      </c>
      <c r="F7" s="12">
        <v>80</v>
      </c>
      <c r="G7" s="108"/>
      <c r="H7" s="111"/>
      <c r="I7" s="111"/>
      <c r="J7" s="11" t="s">
        <v>13</v>
      </c>
      <c r="K7" s="114"/>
    </row>
    <row r="8" spans="1:11" ht="15.75">
      <c r="A8" s="2">
        <v>4</v>
      </c>
      <c r="B8" s="11" t="s">
        <v>61</v>
      </c>
      <c r="C8" s="11" t="s">
        <v>63</v>
      </c>
      <c r="D8" s="11" t="s">
        <v>29</v>
      </c>
      <c r="E8" s="38">
        <v>1</v>
      </c>
      <c r="F8" s="12">
        <v>80</v>
      </c>
      <c r="G8" s="109"/>
      <c r="H8" s="112"/>
      <c r="I8" s="112"/>
      <c r="J8" s="11" t="s">
        <v>13</v>
      </c>
      <c r="K8" s="115"/>
    </row>
    <row r="9" spans="1:11" ht="15.75">
      <c r="A9" s="2">
        <v>5</v>
      </c>
      <c r="B9" s="13" t="s">
        <v>57</v>
      </c>
      <c r="C9" s="13">
        <v>78</v>
      </c>
      <c r="D9" s="13" t="s">
        <v>56</v>
      </c>
      <c r="E9" s="26">
        <v>2</v>
      </c>
      <c r="F9" s="14">
        <v>9</v>
      </c>
      <c r="G9" s="116" t="s">
        <v>0</v>
      </c>
      <c r="H9" s="118">
        <v>0</v>
      </c>
      <c r="I9" s="118">
        <v>1</v>
      </c>
      <c r="J9" s="116" t="s">
        <v>25</v>
      </c>
      <c r="K9" s="120">
        <f>F9*E9+F10*E10</f>
        <v>42</v>
      </c>
    </row>
    <row r="10" spans="1:11" ht="15.75">
      <c r="A10" s="2">
        <v>6</v>
      </c>
      <c r="B10" s="13" t="s">
        <v>55</v>
      </c>
      <c r="C10" s="13">
        <v>45</v>
      </c>
      <c r="D10" s="13" t="s">
        <v>27</v>
      </c>
      <c r="E10" s="26">
        <v>3</v>
      </c>
      <c r="F10" s="14">
        <v>8</v>
      </c>
      <c r="G10" s="117"/>
      <c r="H10" s="119"/>
      <c r="I10" s="119"/>
      <c r="J10" s="117"/>
      <c r="K10" s="121"/>
    </row>
    <row r="11" spans="1:11" ht="15.75">
      <c r="A11" s="2">
        <v>7</v>
      </c>
      <c r="B11" s="15" t="s">
        <v>53</v>
      </c>
      <c r="C11" s="15" t="s">
        <v>6</v>
      </c>
      <c r="D11" s="15" t="s">
        <v>27</v>
      </c>
      <c r="E11" s="33">
        <v>1</v>
      </c>
      <c r="F11" s="16">
        <v>19</v>
      </c>
      <c r="G11" s="122" t="s">
        <v>3</v>
      </c>
      <c r="H11" s="124">
        <v>1</v>
      </c>
      <c r="I11" s="124"/>
      <c r="J11" s="122" t="s">
        <v>105</v>
      </c>
      <c r="K11" s="126">
        <f>F11*E11+F12*E12</f>
        <v>89</v>
      </c>
    </row>
    <row r="12" spans="1:11" ht="15.75">
      <c r="A12" s="2">
        <v>8</v>
      </c>
      <c r="B12" s="15" t="s">
        <v>54</v>
      </c>
      <c r="C12" s="15" t="s">
        <v>7</v>
      </c>
      <c r="D12" s="15"/>
      <c r="E12" s="33">
        <v>2</v>
      </c>
      <c r="F12" s="16">
        <v>35</v>
      </c>
      <c r="G12" s="123"/>
      <c r="H12" s="125"/>
      <c r="I12" s="125"/>
      <c r="J12" s="123"/>
      <c r="K12" s="127"/>
    </row>
    <row r="13" spans="1:11" ht="15.75">
      <c r="A13" s="2">
        <v>9</v>
      </c>
      <c r="B13" s="17" t="s">
        <v>49</v>
      </c>
      <c r="C13" s="17" t="s">
        <v>48</v>
      </c>
      <c r="D13" s="17" t="s">
        <v>27</v>
      </c>
      <c r="E13" s="39">
        <v>2</v>
      </c>
      <c r="F13" s="18">
        <v>47</v>
      </c>
      <c r="G13" s="128" t="s">
        <v>14</v>
      </c>
      <c r="H13" s="131">
        <v>1</v>
      </c>
      <c r="I13" s="131"/>
      <c r="J13" s="134" t="s">
        <v>15</v>
      </c>
      <c r="K13" s="126">
        <f>F13*E13+F14*E14+F15*E15+F16*E16+F17*E17+F18*E18+F19*E19+F20*E20</f>
        <v>391</v>
      </c>
    </row>
    <row r="14" spans="1:11" ht="15.75">
      <c r="A14" s="2">
        <v>10</v>
      </c>
      <c r="B14" s="17" t="s">
        <v>50</v>
      </c>
      <c r="C14" s="17" t="s">
        <v>48</v>
      </c>
      <c r="D14" s="17" t="s">
        <v>28</v>
      </c>
      <c r="E14" s="39">
        <v>1</v>
      </c>
      <c r="F14" s="18">
        <v>73</v>
      </c>
      <c r="G14" s="129"/>
      <c r="H14" s="132"/>
      <c r="I14" s="132"/>
      <c r="J14" s="135"/>
      <c r="K14" s="137"/>
    </row>
    <row r="15" spans="1:11" ht="15.75">
      <c r="A15" s="2">
        <v>11</v>
      </c>
      <c r="B15" s="17" t="s">
        <v>51</v>
      </c>
      <c r="C15" s="17" t="s">
        <v>48</v>
      </c>
      <c r="D15" s="17" t="s">
        <v>29</v>
      </c>
      <c r="E15" s="39">
        <v>1</v>
      </c>
      <c r="F15" s="18">
        <v>73</v>
      </c>
      <c r="G15" s="129"/>
      <c r="H15" s="132"/>
      <c r="I15" s="132"/>
      <c r="J15" s="135"/>
      <c r="K15" s="137"/>
    </row>
    <row r="16" spans="1:11" ht="15.75">
      <c r="A16" s="2">
        <v>12</v>
      </c>
      <c r="B16" s="17" t="s">
        <v>52</v>
      </c>
      <c r="C16" s="17" t="s">
        <v>48</v>
      </c>
      <c r="D16" s="17" t="s">
        <v>30</v>
      </c>
      <c r="E16" s="39">
        <v>1</v>
      </c>
      <c r="F16" s="18">
        <v>73</v>
      </c>
      <c r="G16" s="130"/>
      <c r="H16" s="133"/>
      <c r="I16" s="133"/>
      <c r="J16" s="135"/>
      <c r="K16" s="137"/>
    </row>
    <row r="17" spans="1:11" ht="15.75">
      <c r="A17" s="2">
        <v>13</v>
      </c>
      <c r="B17" s="19" t="s">
        <v>44</v>
      </c>
      <c r="C17" s="20" t="s">
        <v>43</v>
      </c>
      <c r="D17" s="20" t="s">
        <v>30</v>
      </c>
      <c r="E17" s="83">
        <v>1</v>
      </c>
      <c r="F17" s="21">
        <v>16</v>
      </c>
      <c r="G17" s="138" t="s">
        <v>24</v>
      </c>
      <c r="H17" s="141">
        <v>1</v>
      </c>
      <c r="I17" s="142"/>
      <c r="J17" s="135"/>
      <c r="K17" s="137"/>
    </row>
    <row r="18" spans="1:11" ht="15.75">
      <c r="A18" s="2">
        <v>14</v>
      </c>
      <c r="B18" s="19" t="s">
        <v>45</v>
      </c>
      <c r="C18" s="20" t="s">
        <v>43</v>
      </c>
      <c r="D18" s="20" t="s">
        <v>27</v>
      </c>
      <c r="E18" s="83">
        <v>2</v>
      </c>
      <c r="F18" s="21">
        <v>15</v>
      </c>
      <c r="G18" s="139"/>
      <c r="H18" s="142"/>
      <c r="I18" s="142"/>
      <c r="J18" s="135"/>
      <c r="K18" s="137"/>
    </row>
    <row r="19" spans="1:11" ht="15.75">
      <c r="A19" s="2">
        <v>15</v>
      </c>
      <c r="B19" s="19" t="s">
        <v>46</v>
      </c>
      <c r="C19" s="20" t="s">
        <v>43</v>
      </c>
      <c r="D19" s="20" t="s">
        <v>28</v>
      </c>
      <c r="E19" s="83">
        <v>1</v>
      </c>
      <c r="F19" s="21">
        <v>16</v>
      </c>
      <c r="G19" s="139"/>
      <c r="H19" s="142"/>
      <c r="I19" s="142"/>
      <c r="J19" s="135"/>
      <c r="K19" s="137"/>
    </row>
    <row r="20" spans="1:11" ht="15.75">
      <c r="A20" s="2">
        <v>16</v>
      </c>
      <c r="B20" s="19" t="s">
        <v>47</v>
      </c>
      <c r="C20" s="20" t="s">
        <v>43</v>
      </c>
      <c r="D20" s="20" t="s">
        <v>29</v>
      </c>
      <c r="E20" s="83">
        <v>1</v>
      </c>
      <c r="F20" s="21">
        <v>16</v>
      </c>
      <c r="G20" s="140"/>
      <c r="H20" s="143"/>
      <c r="I20" s="143"/>
      <c r="J20" s="136"/>
      <c r="K20" s="127"/>
    </row>
    <row r="21" spans="1:11" ht="15.75">
      <c r="A21" s="2">
        <v>17</v>
      </c>
      <c r="B21" s="85" t="s">
        <v>42</v>
      </c>
      <c r="C21" s="85" t="s">
        <v>4</v>
      </c>
      <c r="D21" s="85" t="s">
        <v>27</v>
      </c>
      <c r="E21" s="85">
        <v>6</v>
      </c>
      <c r="F21" s="22">
        <v>20</v>
      </c>
      <c r="G21" s="23" t="s">
        <v>1</v>
      </c>
      <c r="H21" s="86">
        <v>9</v>
      </c>
      <c r="I21" s="92">
        <v>3</v>
      </c>
      <c r="J21" s="85" t="s">
        <v>111</v>
      </c>
      <c r="K21" s="24">
        <f>F21*E21</f>
        <v>120</v>
      </c>
    </row>
    <row r="22" spans="1:11" ht="15.75">
      <c r="A22" s="2">
        <v>19</v>
      </c>
      <c r="B22" s="27" t="s">
        <v>31</v>
      </c>
      <c r="C22" s="27">
        <v>920</v>
      </c>
      <c r="D22" s="27" t="s">
        <v>27</v>
      </c>
      <c r="E22" s="84">
        <v>0</v>
      </c>
      <c r="F22" s="28">
        <v>6.5</v>
      </c>
      <c r="G22" s="29" t="s">
        <v>5</v>
      </c>
      <c r="H22" s="100"/>
      <c r="I22" s="100"/>
      <c r="J22" s="27" t="s">
        <v>110</v>
      </c>
      <c r="K22" s="30">
        <f>F22*E22</f>
        <v>0</v>
      </c>
    </row>
    <row r="23" spans="1:11" ht="15.75">
      <c r="A23" s="2">
        <v>20</v>
      </c>
      <c r="B23" s="27" t="s">
        <v>32</v>
      </c>
      <c r="C23" s="27">
        <v>920</v>
      </c>
      <c r="D23" s="27" t="s">
        <v>28</v>
      </c>
      <c r="E23" s="84">
        <v>1</v>
      </c>
      <c r="F23" s="28">
        <v>6.5</v>
      </c>
      <c r="G23" s="29" t="s">
        <v>5</v>
      </c>
      <c r="H23" s="89">
        <v>1</v>
      </c>
      <c r="I23" s="89">
        <v>1</v>
      </c>
      <c r="J23" s="27" t="s">
        <v>110</v>
      </c>
      <c r="K23" s="30">
        <f t="shared" ref="K23:K31" si="0">F23*E23</f>
        <v>6.5</v>
      </c>
    </row>
    <row r="24" spans="1:11" ht="15.75">
      <c r="A24" s="2">
        <v>21</v>
      </c>
      <c r="B24" s="27" t="s">
        <v>33</v>
      </c>
      <c r="C24" s="27">
        <v>920</v>
      </c>
      <c r="D24" s="27" t="s">
        <v>29</v>
      </c>
      <c r="E24" s="84">
        <v>2</v>
      </c>
      <c r="F24" s="28">
        <v>6.5</v>
      </c>
      <c r="G24" s="29" t="s">
        <v>5</v>
      </c>
      <c r="H24" s="101"/>
      <c r="I24" s="101"/>
      <c r="J24" s="27" t="s">
        <v>110</v>
      </c>
      <c r="K24" s="30">
        <f t="shared" si="0"/>
        <v>13</v>
      </c>
    </row>
    <row r="25" spans="1:11" ht="15.75">
      <c r="A25" s="2">
        <v>22</v>
      </c>
      <c r="B25" s="27" t="s">
        <v>34</v>
      </c>
      <c r="C25" s="27">
        <v>920</v>
      </c>
      <c r="D25" s="27" t="s">
        <v>30</v>
      </c>
      <c r="E25" s="84">
        <v>1</v>
      </c>
      <c r="F25" s="28">
        <v>6.5</v>
      </c>
      <c r="G25" s="29" t="s">
        <v>5</v>
      </c>
      <c r="H25" s="102"/>
      <c r="I25" s="102"/>
      <c r="J25" s="27" t="s">
        <v>110</v>
      </c>
      <c r="K25" s="30">
        <f t="shared" si="0"/>
        <v>6.5</v>
      </c>
    </row>
    <row r="26" spans="1:11" ht="15.75">
      <c r="A26" s="2">
        <v>24</v>
      </c>
      <c r="B26" s="13" t="s">
        <v>35</v>
      </c>
      <c r="C26" s="13">
        <v>950</v>
      </c>
      <c r="D26" s="13" t="s">
        <v>27</v>
      </c>
      <c r="E26" s="82">
        <v>1</v>
      </c>
      <c r="F26" s="25">
        <v>7.5</v>
      </c>
      <c r="G26" s="31" t="s">
        <v>18</v>
      </c>
      <c r="H26" s="118">
        <v>1</v>
      </c>
      <c r="I26" s="97"/>
      <c r="J26" s="13" t="s">
        <v>19</v>
      </c>
      <c r="K26" s="80">
        <f>F26*E26</f>
        <v>7.5</v>
      </c>
    </row>
    <row r="27" spans="1:11" ht="15.75">
      <c r="A27" s="2">
        <v>25</v>
      </c>
      <c r="B27" s="13" t="s">
        <v>36</v>
      </c>
      <c r="C27" s="13">
        <v>951</v>
      </c>
      <c r="D27" s="13" t="s">
        <v>28</v>
      </c>
      <c r="E27" s="82">
        <v>2</v>
      </c>
      <c r="F27" s="25">
        <v>7.5</v>
      </c>
      <c r="G27" s="31" t="s">
        <v>18</v>
      </c>
      <c r="H27" s="147"/>
      <c r="I27" s="98"/>
      <c r="J27" s="13" t="s">
        <v>19</v>
      </c>
      <c r="K27" s="80">
        <f t="shared" si="0"/>
        <v>15</v>
      </c>
    </row>
    <row r="28" spans="1:11" ht="15.75">
      <c r="A28" s="2">
        <v>26</v>
      </c>
      <c r="B28" s="13" t="s">
        <v>37</v>
      </c>
      <c r="C28" s="13">
        <v>951</v>
      </c>
      <c r="D28" s="13" t="s">
        <v>29</v>
      </c>
      <c r="E28" s="82">
        <v>2</v>
      </c>
      <c r="F28" s="25">
        <v>7.5</v>
      </c>
      <c r="G28" s="31" t="s">
        <v>18</v>
      </c>
      <c r="H28" s="147"/>
      <c r="I28" s="98"/>
      <c r="J28" s="13" t="s">
        <v>19</v>
      </c>
      <c r="K28" s="80">
        <f t="shared" si="0"/>
        <v>15</v>
      </c>
    </row>
    <row r="29" spans="1:11" ht="15.75">
      <c r="A29" s="2">
        <v>27</v>
      </c>
      <c r="B29" s="13" t="s">
        <v>38</v>
      </c>
      <c r="C29" s="13">
        <v>951</v>
      </c>
      <c r="D29" s="13" t="s">
        <v>30</v>
      </c>
      <c r="E29" s="82">
        <v>1</v>
      </c>
      <c r="F29" s="25">
        <v>7.5</v>
      </c>
      <c r="G29" s="31" t="s">
        <v>18</v>
      </c>
      <c r="H29" s="119"/>
      <c r="I29" s="99"/>
      <c r="J29" s="13" t="s">
        <v>19</v>
      </c>
      <c r="K29" s="32">
        <f t="shared" si="0"/>
        <v>7.5</v>
      </c>
    </row>
    <row r="30" spans="1:11" ht="15.75">
      <c r="A30" s="2">
        <v>29</v>
      </c>
      <c r="B30" s="34" t="s">
        <v>40</v>
      </c>
      <c r="C30" s="34">
        <v>130</v>
      </c>
      <c r="D30" s="34" t="s">
        <v>27</v>
      </c>
      <c r="E30" s="78">
        <v>4</v>
      </c>
      <c r="F30" s="35">
        <v>13</v>
      </c>
      <c r="G30" s="36" t="s">
        <v>21</v>
      </c>
      <c r="H30" s="90">
        <v>0</v>
      </c>
      <c r="I30" s="90">
        <v>1</v>
      </c>
      <c r="J30" s="34" t="s">
        <v>20</v>
      </c>
      <c r="K30" s="32">
        <f t="shared" si="0"/>
        <v>52</v>
      </c>
    </row>
    <row r="31" spans="1:11" ht="15.75">
      <c r="A31" s="2">
        <v>30</v>
      </c>
      <c r="B31" s="34" t="s">
        <v>41</v>
      </c>
      <c r="C31" s="34">
        <v>134</v>
      </c>
      <c r="D31" s="34" t="s">
        <v>39</v>
      </c>
      <c r="E31" s="78">
        <v>3</v>
      </c>
      <c r="F31" s="35">
        <v>13</v>
      </c>
      <c r="G31" s="36" t="s">
        <v>21</v>
      </c>
      <c r="H31" s="91"/>
      <c r="I31" s="91"/>
      <c r="J31" s="34" t="s">
        <v>20</v>
      </c>
      <c r="K31" s="32">
        <f t="shared" si="0"/>
        <v>39</v>
      </c>
    </row>
    <row r="32" spans="1:11" ht="15.75" customHeight="1">
      <c r="A32" s="87">
        <v>31</v>
      </c>
      <c r="B32" s="34" t="s">
        <v>75</v>
      </c>
      <c r="C32" s="34" t="s">
        <v>74</v>
      </c>
      <c r="D32" s="34" t="s">
        <v>27</v>
      </c>
      <c r="E32" s="37">
        <v>3</v>
      </c>
      <c r="F32" s="58">
        <v>24</v>
      </c>
      <c r="G32" s="150" t="s">
        <v>73</v>
      </c>
      <c r="H32" s="148">
        <v>2</v>
      </c>
      <c r="I32" s="94"/>
      <c r="J32" s="150" t="s">
        <v>82</v>
      </c>
      <c r="K32" s="155">
        <f>F32*E32+F33*E33+F34*E34+F35*E35</f>
        <v>109</v>
      </c>
    </row>
    <row r="33" spans="1:11" ht="15.75" customHeight="1">
      <c r="A33" s="2">
        <v>32</v>
      </c>
      <c r="B33" s="34" t="s">
        <v>89</v>
      </c>
      <c r="C33" s="34" t="s">
        <v>87</v>
      </c>
      <c r="D33" s="34" t="s">
        <v>88</v>
      </c>
      <c r="E33" s="37">
        <v>0</v>
      </c>
      <c r="F33" s="58">
        <v>75</v>
      </c>
      <c r="G33" s="151"/>
      <c r="H33" s="153"/>
      <c r="I33" s="96"/>
      <c r="J33" s="151"/>
      <c r="K33" s="156"/>
    </row>
    <row r="34" spans="1:11" ht="15.75" customHeight="1">
      <c r="A34" s="87">
        <v>33</v>
      </c>
      <c r="B34" s="34" t="s">
        <v>83</v>
      </c>
      <c r="C34" s="34" t="s">
        <v>85</v>
      </c>
      <c r="D34" s="34" t="s">
        <v>84</v>
      </c>
      <c r="E34" s="37">
        <v>1</v>
      </c>
      <c r="F34" s="58">
        <v>37</v>
      </c>
      <c r="G34" s="151"/>
      <c r="H34" s="153"/>
      <c r="I34" s="96"/>
      <c r="J34" s="151"/>
      <c r="K34" s="156"/>
    </row>
    <row r="35" spans="1:11" ht="15.75" customHeight="1">
      <c r="A35" s="2">
        <v>34</v>
      </c>
      <c r="B35" s="34" t="s">
        <v>89</v>
      </c>
      <c r="C35" s="34">
        <v>411</v>
      </c>
      <c r="D35" s="34" t="s">
        <v>86</v>
      </c>
      <c r="E35" s="37">
        <v>0</v>
      </c>
      <c r="F35" s="58">
        <v>20</v>
      </c>
      <c r="G35" s="152"/>
      <c r="H35" s="149"/>
      <c r="I35" s="95"/>
      <c r="J35" s="152"/>
      <c r="K35" s="157"/>
    </row>
    <row r="36" spans="1:11" ht="15.75">
      <c r="A36" s="87">
        <v>35</v>
      </c>
      <c r="B36" s="81"/>
      <c r="C36" s="81" t="s">
        <v>78</v>
      </c>
      <c r="D36" s="81" t="s">
        <v>27</v>
      </c>
      <c r="E36" s="79">
        <v>1</v>
      </c>
      <c r="F36" s="49">
        <v>19.75</v>
      </c>
      <c r="G36" s="81" t="s">
        <v>80</v>
      </c>
      <c r="H36" s="79">
        <v>1</v>
      </c>
      <c r="I36" s="91"/>
      <c r="J36" s="34" t="s">
        <v>76</v>
      </c>
      <c r="K36" s="32">
        <f>F36*E36</f>
        <v>19.75</v>
      </c>
    </row>
    <row r="37" spans="1:11" ht="15.75">
      <c r="A37" s="2">
        <v>36</v>
      </c>
      <c r="B37" s="81"/>
      <c r="C37" s="81" t="s">
        <v>93</v>
      </c>
      <c r="D37" s="81" t="s">
        <v>27</v>
      </c>
      <c r="E37" s="79">
        <v>1</v>
      </c>
      <c r="F37" s="49">
        <v>18.5</v>
      </c>
      <c r="G37" s="150" t="s">
        <v>95</v>
      </c>
      <c r="H37" s="148">
        <v>1</v>
      </c>
      <c r="I37" s="94"/>
      <c r="J37" s="150" t="s">
        <v>106</v>
      </c>
      <c r="K37" s="155">
        <f>F37*E37+F38*E38</f>
        <v>53.5</v>
      </c>
    </row>
    <row r="38" spans="1:11" ht="15.75">
      <c r="A38" s="87">
        <v>37</v>
      </c>
      <c r="B38" s="81"/>
      <c r="C38" s="81" t="s">
        <v>94</v>
      </c>
      <c r="D38" s="81" t="s">
        <v>88</v>
      </c>
      <c r="E38" s="79">
        <v>1</v>
      </c>
      <c r="F38" s="49">
        <v>35</v>
      </c>
      <c r="G38" s="152"/>
      <c r="H38" s="149"/>
      <c r="I38" s="95"/>
      <c r="J38" s="152"/>
      <c r="K38" s="157"/>
    </row>
    <row r="39" spans="1:11" ht="15.75">
      <c r="A39" s="2">
        <v>38</v>
      </c>
      <c r="B39" s="81"/>
      <c r="C39" s="81" t="s">
        <v>96</v>
      </c>
      <c r="D39" s="81" t="s">
        <v>27</v>
      </c>
      <c r="E39" s="79">
        <v>2</v>
      </c>
      <c r="F39" s="49"/>
      <c r="G39" s="150" t="s">
        <v>98</v>
      </c>
      <c r="H39" s="148">
        <v>2</v>
      </c>
      <c r="I39" s="94"/>
      <c r="J39" s="150" t="s">
        <v>99</v>
      </c>
      <c r="K39" s="155">
        <f>F39*E39+F40*E40</f>
        <v>46</v>
      </c>
    </row>
    <row r="40" spans="1:11" ht="15.75">
      <c r="A40" s="87">
        <v>39</v>
      </c>
      <c r="B40" s="81"/>
      <c r="C40" s="81" t="s">
        <v>97</v>
      </c>
      <c r="D40" s="81" t="s">
        <v>88</v>
      </c>
      <c r="E40" s="79">
        <v>1</v>
      </c>
      <c r="F40" s="49">
        <v>46</v>
      </c>
      <c r="G40" s="152"/>
      <c r="H40" s="149"/>
      <c r="I40" s="95"/>
      <c r="J40" s="152"/>
      <c r="K40" s="157"/>
    </row>
    <row r="41" spans="1:11" ht="17.25" customHeight="1">
      <c r="A41" s="154" t="s">
        <v>17</v>
      </c>
      <c r="B41" s="154"/>
      <c r="C41" s="77"/>
      <c r="D41" s="77"/>
      <c r="E41" s="50">
        <f>SUM(E5:E40)</f>
        <v>56</v>
      </c>
      <c r="F41" s="3">
        <f>SUM(F5:F40)</f>
        <v>1092.25</v>
      </c>
      <c r="G41" s="5"/>
      <c r="H41" s="6">
        <f>SUM(H5:H40)</f>
        <v>21</v>
      </c>
      <c r="I41" s="55">
        <f>SUM(I5:I40)</f>
        <v>6</v>
      </c>
      <c r="J41" s="5"/>
      <c r="K41" s="9">
        <f>SUM(K5:K40)</f>
        <v>1427.25</v>
      </c>
    </row>
  </sheetData>
  <mergeCells count="37">
    <mergeCell ref="E2:H2"/>
    <mergeCell ref="G5:G8"/>
    <mergeCell ref="H5:H8"/>
    <mergeCell ref="G11:G12"/>
    <mergeCell ref="H11:H12"/>
    <mergeCell ref="K5:K8"/>
    <mergeCell ref="G9:G10"/>
    <mergeCell ref="H9:H10"/>
    <mergeCell ref="J9:J10"/>
    <mergeCell ref="K9:K10"/>
    <mergeCell ref="I5:I8"/>
    <mergeCell ref="I9:I10"/>
    <mergeCell ref="J11:J12"/>
    <mergeCell ref="K11:K12"/>
    <mergeCell ref="G13:G16"/>
    <mergeCell ref="H13:H16"/>
    <mergeCell ref="J13:J20"/>
    <mergeCell ref="K13:K20"/>
    <mergeCell ref="G17:G20"/>
    <mergeCell ref="H17:H20"/>
    <mergeCell ref="I13:I16"/>
    <mergeCell ref="I17:I20"/>
    <mergeCell ref="I11:I12"/>
    <mergeCell ref="H26:H29"/>
    <mergeCell ref="G32:G35"/>
    <mergeCell ref="H32:H35"/>
    <mergeCell ref="A41:B41"/>
    <mergeCell ref="K32:K35"/>
    <mergeCell ref="G37:G38"/>
    <mergeCell ref="H37:H38"/>
    <mergeCell ref="J37:J38"/>
    <mergeCell ref="K37:K38"/>
    <mergeCell ref="G39:G40"/>
    <mergeCell ref="H39:H40"/>
    <mergeCell ref="J39:J40"/>
    <mergeCell ref="K39:K40"/>
    <mergeCell ref="J32:J35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Q15"/>
  <sheetViews>
    <sheetView rightToLeft="1" tabSelected="1" topLeftCell="A2" zoomScale="87" zoomScaleNormal="87" workbookViewId="0">
      <selection activeCell="E11" sqref="E11"/>
    </sheetView>
  </sheetViews>
  <sheetFormatPr defaultRowHeight="14.25"/>
  <cols>
    <col min="1" max="1" width="3.875" bestFit="1" customWidth="1"/>
    <col min="2" max="2" width="10.75" customWidth="1"/>
    <col min="3" max="3" width="16.375" bestFit="1" customWidth="1"/>
    <col min="4" max="4" width="17.75" customWidth="1"/>
    <col min="5" max="5" width="13" bestFit="1" customWidth="1"/>
    <col min="6" max="6" width="5.875" bestFit="1" customWidth="1"/>
    <col min="7" max="7" width="14.75" customWidth="1"/>
    <col min="8" max="8" width="11.625" customWidth="1"/>
    <col min="9" max="9" width="14.25" bestFit="1" customWidth="1"/>
    <col min="10" max="10" width="14.25" customWidth="1"/>
    <col min="11" max="11" width="29.25" bestFit="1" customWidth="1"/>
    <col min="12" max="12" width="11.875" customWidth="1"/>
    <col min="13" max="13" width="18.125" bestFit="1" customWidth="1"/>
    <col min="15" max="15" width="12.875" bestFit="1" customWidth="1"/>
    <col min="17" max="17" width="14.75" bestFit="1" customWidth="1"/>
    <col min="19" max="19" width="9" customWidth="1"/>
  </cols>
  <sheetData>
    <row r="2" spans="1:17" ht="18">
      <c r="C2" s="158" t="s">
        <v>112</v>
      </c>
      <c r="D2" s="158"/>
      <c r="E2" s="158"/>
      <c r="F2" s="158"/>
      <c r="G2" s="158"/>
      <c r="H2" s="158"/>
      <c r="I2" s="158"/>
    </row>
    <row r="5" spans="1:17" ht="18.75">
      <c r="A5" s="51" t="s">
        <v>23</v>
      </c>
      <c r="B5" s="51" t="s">
        <v>9</v>
      </c>
      <c r="C5" s="51" t="s">
        <v>58</v>
      </c>
      <c r="D5" s="51" t="s">
        <v>26</v>
      </c>
      <c r="E5" s="51" t="s">
        <v>72</v>
      </c>
      <c r="F5" s="8" t="s">
        <v>65</v>
      </c>
      <c r="G5" s="8" t="s">
        <v>69</v>
      </c>
      <c r="H5" s="8" t="s">
        <v>59</v>
      </c>
      <c r="I5" s="8" t="s">
        <v>70</v>
      </c>
      <c r="J5" s="8" t="s">
        <v>71</v>
      </c>
      <c r="K5" s="51" t="s">
        <v>11</v>
      </c>
      <c r="L5" s="51" t="s">
        <v>67</v>
      </c>
      <c r="M5" s="51" t="s">
        <v>68</v>
      </c>
      <c r="O5" s="8" t="s">
        <v>90</v>
      </c>
      <c r="Q5" s="8" t="s">
        <v>91</v>
      </c>
    </row>
    <row r="6" spans="1:17" ht="15.75">
      <c r="A6" s="2">
        <v>1</v>
      </c>
      <c r="B6" s="11" t="s">
        <v>64</v>
      </c>
      <c r="C6" s="11" t="s">
        <v>63</v>
      </c>
      <c r="D6" s="11" t="s">
        <v>30</v>
      </c>
      <c r="E6" s="38">
        <v>1</v>
      </c>
      <c r="F6" s="38"/>
      <c r="G6" s="40"/>
      <c r="H6" s="38"/>
      <c r="I6" s="40"/>
      <c r="J6" s="38"/>
      <c r="K6" s="107" t="s">
        <v>2</v>
      </c>
      <c r="L6" s="110">
        <v>1</v>
      </c>
      <c r="M6" s="52">
        <f>E6+F6-H6</f>
        <v>1</v>
      </c>
      <c r="O6" s="56"/>
    </row>
    <row r="7" spans="1:17" ht="15.75">
      <c r="A7" s="2">
        <v>2</v>
      </c>
      <c r="B7" s="11" t="s">
        <v>62</v>
      </c>
      <c r="C7" s="11" t="s">
        <v>63</v>
      </c>
      <c r="D7" s="11" t="s">
        <v>27</v>
      </c>
      <c r="E7" s="38">
        <v>2</v>
      </c>
      <c r="F7" s="38">
        <v>1</v>
      </c>
      <c r="G7" s="40">
        <v>42186</v>
      </c>
      <c r="H7" s="38"/>
      <c r="I7" s="40"/>
      <c r="J7" s="38"/>
      <c r="K7" s="108"/>
      <c r="L7" s="111"/>
      <c r="M7" s="52">
        <f t="shared" ref="M7:M13" si="0">E7+F7-H7</f>
        <v>3</v>
      </c>
      <c r="O7" s="7"/>
    </row>
    <row r="8" spans="1:17" ht="15.75">
      <c r="A8" s="2">
        <v>3</v>
      </c>
      <c r="B8" s="11" t="s">
        <v>60</v>
      </c>
      <c r="C8" s="11" t="s">
        <v>63</v>
      </c>
      <c r="D8" s="11" t="s">
        <v>28</v>
      </c>
      <c r="E8" s="38">
        <v>1</v>
      </c>
      <c r="F8" s="38"/>
      <c r="G8" s="40"/>
      <c r="H8" s="38">
        <v>1</v>
      </c>
      <c r="I8" s="40">
        <v>42189</v>
      </c>
      <c r="J8" s="38" t="s">
        <v>113</v>
      </c>
      <c r="K8" s="108"/>
      <c r="L8" s="111"/>
      <c r="M8" s="52">
        <f t="shared" si="0"/>
        <v>0</v>
      </c>
      <c r="O8" s="7"/>
    </row>
    <row r="9" spans="1:17" ht="15.75">
      <c r="A9" s="2">
        <v>4</v>
      </c>
      <c r="B9" s="11" t="s">
        <v>61</v>
      </c>
      <c r="C9" s="11" t="s">
        <v>63</v>
      </c>
      <c r="D9" s="11" t="s">
        <v>29</v>
      </c>
      <c r="E9" s="38">
        <v>1</v>
      </c>
      <c r="F9" s="38"/>
      <c r="G9" s="40"/>
      <c r="H9" s="38"/>
      <c r="I9" s="40"/>
      <c r="J9" s="38"/>
      <c r="K9" s="109"/>
      <c r="L9" s="112"/>
      <c r="M9" s="52">
        <f t="shared" si="0"/>
        <v>1</v>
      </c>
      <c r="O9" s="7"/>
    </row>
    <row r="10" spans="1:17" ht="15.75">
      <c r="A10" s="2">
        <v>5</v>
      </c>
      <c r="B10" s="13" t="s">
        <v>57</v>
      </c>
      <c r="C10" s="13" t="s">
        <v>115</v>
      </c>
      <c r="D10" s="13" t="s">
        <v>56</v>
      </c>
      <c r="E10" s="26">
        <v>2</v>
      </c>
      <c r="F10" s="26">
        <v>1</v>
      </c>
      <c r="G10" s="41">
        <v>42200</v>
      </c>
      <c r="H10" s="26">
        <v>1</v>
      </c>
      <c r="I10" s="41">
        <v>42192</v>
      </c>
      <c r="J10" s="26" t="s">
        <v>114</v>
      </c>
      <c r="K10" s="116" t="s">
        <v>0</v>
      </c>
      <c r="L10" s="118">
        <v>1</v>
      </c>
      <c r="M10" s="52">
        <f t="shared" si="0"/>
        <v>2</v>
      </c>
      <c r="O10" s="57"/>
    </row>
    <row r="11" spans="1:17" ht="15.75">
      <c r="A11" s="2">
        <v>6</v>
      </c>
      <c r="B11" s="13" t="s">
        <v>55</v>
      </c>
      <c r="C11" s="13">
        <v>45</v>
      </c>
      <c r="D11" s="13" t="s">
        <v>27</v>
      </c>
      <c r="E11" s="26">
        <v>3</v>
      </c>
      <c r="F11" s="26"/>
      <c r="G11" s="41"/>
      <c r="H11" s="26"/>
      <c r="I11" s="41"/>
      <c r="J11" s="26"/>
      <c r="K11" s="117"/>
      <c r="L11" s="119"/>
      <c r="M11" s="52">
        <f t="shared" si="0"/>
        <v>3</v>
      </c>
      <c r="O11" s="7"/>
    </row>
    <row r="12" spans="1:17" ht="15.75">
      <c r="A12" s="2">
        <v>7</v>
      </c>
      <c r="B12" s="15" t="s">
        <v>53</v>
      </c>
      <c r="C12" s="15" t="s">
        <v>6</v>
      </c>
      <c r="D12" s="15" t="s">
        <v>27</v>
      </c>
      <c r="E12" s="33">
        <v>1</v>
      </c>
      <c r="F12" s="33"/>
      <c r="G12" s="42"/>
      <c r="H12" s="33"/>
      <c r="I12" s="42"/>
      <c r="J12" s="33"/>
      <c r="K12" s="122" t="s">
        <v>3</v>
      </c>
      <c r="L12" s="124">
        <v>1</v>
      </c>
      <c r="M12" s="52">
        <f t="shared" si="0"/>
        <v>1</v>
      </c>
      <c r="O12" s="7"/>
    </row>
    <row r="13" spans="1:17" ht="15.75">
      <c r="A13" s="2">
        <v>8</v>
      </c>
      <c r="B13" s="15" t="s">
        <v>54</v>
      </c>
      <c r="C13" s="15" t="s">
        <v>7</v>
      </c>
      <c r="D13" s="15"/>
      <c r="E13" s="33">
        <v>2</v>
      </c>
      <c r="F13" s="33"/>
      <c r="G13" s="42"/>
      <c r="H13" s="33"/>
      <c r="I13" s="42"/>
      <c r="J13" s="33"/>
      <c r="K13" s="123"/>
      <c r="L13" s="125"/>
      <c r="M13" s="52">
        <f t="shared" si="0"/>
        <v>2</v>
      </c>
      <c r="O13" s="7"/>
    </row>
    <row r="14" spans="1:17" ht="18">
      <c r="A14" s="154" t="s">
        <v>17</v>
      </c>
      <c r="B14" s="154"/>
      <c r="C14" s="103"/>
      <c r="D14" s="103"/>
      <c r="E14" s="50">
        <f>SUM(E6:E13)</f>
        <v>13</v>
      </c>
      <c r="F14" s="50">
        <f>SUM(F6:F13)</f>
        <v>2</v>
      </c>
      <c r="G14" s="103"/>
      <c r="H14" s="50">
        <f>SUM(H6:H13)</f>
        <v>2</v>
      </c>
      <c r="I14" s="103"/>
      <c r="J14" s="103"/>
      <c r="K14" s="5"/>
      <c r="L14" s="55">
        <f>SUM(L6:L13)</f>
        <v>3</v>
      </c>
      <c r="M14" s="53">
        <f>SUM(M6:M13)</f>
        <v>13</v>
      </c>
    </row>
    <row r="15" spans="1:17">
      <c r="H15" s="4"/>
    </row>
  </sheetData>
  <autoFilter ref="A5:M5"/>
  <mergeCells count="8">
    <mergeCell ref="A14:B14"/>
    <mergeCell ref="K12:K13"/>
    <mergeCell ref="L12:L13"/>
    <mergeCell ref="C2:I2"/>
    <mergeCell ref="K6:K9"/>
    <mergeCell ref="L6:L9"/>
    <mergeCell ref="K10:K11"/>
    <mergeCell ref="L10:L11"/>
  </mergeCells>
  <pageMargins left="0.7" right="0.7" top="0.75" bottom="0.75" header="0.3" footer="0.3"/>
  <pageSetup paperSize="9" scale="65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K13"/>
  <sheetViews>
    <sheetView rightToLeft="1" topLeftCell="C1" zoomScaleNormal="100" workbookViewId="0">
      <selection activeCell="C12" sqref="C12"/>
    </sheetView>
  </sheetViews>
  <sheetFormatPr defaultRowHeight="14.25"/>
  <cols>
    <col min="1" max="1" width="3.875" bestFit="1" customWidth="1"/>
    <col min="2" max="2" width="16" bestFit="1" customWidth="1"/>
    <col min="3" max="3" width="16.375" bestFit="1" customWidth="1"/>
    <col min="4" max="4" width="16" bestFit="1" customWidth="1"/>
    <col min="5" max="5" width="5.125" bestFit="1" customWidth="1"/>
    <col min="6" max="6" width="14.125" customWidth="1"/>
    <col min="7" max="7" width="31.875" bestFit="1" customWidth="1"/>
    <col min="8" max="8" width="4.375" bestFit="1" customWidth="1"/>
    <col min="9" max="9" width="5.375" customWidth="1"/>
    <col min="10" max="10" width="36.75" customWidth="1"/>
    <col min="11" max="11" width="10.375" bestFit="1" customWidth="1"/>
    <col min="13" max="13" width="9" customWidth="1"/>
  </cols>
  <sheetData>
    <row r="2" spans="1:11" ht="18">
      <c r="E2" s="106" t="s">
        <v>92</v>
      </c>
      <c r="F2" s="106"/>
      <c r="G2" s="106"/>
      <c r="H2" s="106"/>
      <c r="I2" s="104"/>
    </row>
    <row r="4" spans="1:11" ht="18.75">
      <c r="A4" s="1" t="s">
        <v>23</v>
      </c>
      <c r="B4" s="1" t="s">
        <v>9</v>
      </c>
      <c r="C4" s="1" t="s">
        <v>58</v>
      </c>
      <c r="D4" s="1" t="s">
        <v>26</v>
      </c>
      <c r="E4" s="1" t="s">
        <v>8</v>
      </c>
      <c r="F4" s="1" t="s">
        <v>10</v>
      </c>
      <c r="G4" s="1" t="s">
        <v>11</v>
      </c>
      <c r="H4" s="1" t="s">
        <v>8</v>
      </c>
      <c r="I4" s="93" t="s">
        <v>109</v>
      </c>
      <c r="J4" s="1" t="s">
        <v>12</v>
      </c>
      <c r="K4" s="10" t="s">
        <v>16</v>
      </c>
    </row>
    <row r="5" spans="1:11" ht="15.75">
      <c r="A5" s="2">
        <v>1</v>
      </c>
      <c r="B5" s="11" t="s">
        <v>64</v>
      </c>
      <c r="C5" s="11" t="s">
        <v>63</v>
      </c>
      <c r="D5" s="11" t="s">
        <v>30</v>
      </c>
      <c r="E5" s="38">
        <v>1</v>
      </c>
      <c r="F5" s="12">
        <v>75</v>
      </c>
      <c r="G5" s="107" t="s">
        <v>2</v>
      </c>
      <c r="H5" s="110">
        <v>1</v>
      </c>
      <c r="I5" s="110"/>
      <c r="J5" s="11" t="s">
        <v>13</v>
      </c>
      <c r="K5" s="113">
        <f>F5*E5+F6*E6+F7*E7+F8*E8</f>
        <v>395</v>
      </c>
    </row>
    <row r="6" spans="1:11" ht="15.75">
      <c r="A6" s="2">
        <v>2</v>
      </c>
      <c r="B6" s="11" t="s">
        <v>62</v>
      </c>
      <c r="C6" s="11" t="s">
        <v>63</v>
      </c>
      <c r="D6" s="11" t="s">
        <v>27</v>
      </c>
      <c r="E6" s="38">
        <v>2</v>
      </c>
      <c r="F6" s="12">
        <v>80</v>
      </c>
      <c r="G6" s="108"/>
      <c r="H6" s="111"/>
      <c r="I6" s="111"/>
      <c r="J6" s="11" t="s">
        <v>13</v>
      </c>
      <c r="K6" s="114"/>
    </row>
    <row r="7" spans="1:11" ht="15.75">
      <c r="A7" s="2">
        <v>3</v>
      </c>
      <c r="B7" s="11" t="s">
        <v>60</v>
      </c>
      <c r="C7" s="11" t="s">
        <v>63</v>
      </c>
      <c r="D7" s="11" t="s">
        <v>28</v>
      </c>
      <c r="E7" s="38">
        <v>1</v>
      </c>
      <c r="F7" s="12">
        <v>80</v>
      </c>
      <c r="G7" s="108"/>
      <c r="H7" s="111"/>
      <c r="I7" s="111"/>
      <c r="J7" s="11" t="s">
        <v>13</v>
      </c>
      <c r="K7" s="114"/>
    </row>
    <row r="8" spans="1:11" ht="15.75">
      <c r="A8" s="2">
        <v>4</v>
      </c>
      <c r="B8" s="11" t="s">
        <v>61</v>
      </c>
      <c r="C8" s="11" t="s">
        <v>63</v>
      </c>
      <c r="D8" s="11" t="s">
        <v>29</v>
      </c>
      <c r="E8" s="38">
        <v>1</v>
      </c>
      <c r="F8" s="12">
        <v>80</v>
      </c>
      <c r="G8" s="109"/>
      <c r="H8" s="112"/>
      <c r="I8" s="112"/>
      <c r="J8" s="11" t="s">
        <v>13</v>
      </c>
      <c r="K8" s="115"/>
    </row>
    <row r="9" spans="1:11" ht="15.75">
      <c r="A9" s="2">
        <v>5</v>
      </c>
      <c r="B9" s="13" t="s">
        <v>57</v>
      </c>
      <c r="C9" s="13">
        <v>78</v>
      </c>
      <c r="D9" s="13" t="s">
        <v>56</v>
      </c>
      <c r="E9" s="26">
        <v>2</v>
      </c>
      <c r="F9" s="14">
        <v>9</v>
      </c>
      <c r="G9" s="116" t="s">
        <v>0</v>
      </c>
      <c r="H9" s="118">
        <v>0</v>
      </c>
      <c r="I9" s="118">
        <v>1</v>
      </c>
      <c r="J9" s="116" t="s">
        <v>25</v>
      </c>
      <c r="K9" s="120">
        <f>F9*E9+F10*E10</f>
        <v>42</v>
      </c>
    </row>
    <row r="10" spans="1:11" ht="15.75">
      <c r="A10" s="2">
        <v>6</v>
      </c>
      <c r="B10" s="13" t="s">
        <v>55</v>
      </c>
      <c r="C10" s="13">
        <v>45</v>
      </c>
      <c r="D10" s="13" t="s">
        <v>27</v>
      </c>
      <c r="E10" s="26">
        <v>3</v>
      </c>
      <c r="F10" s="14">
        <v>8</v>
      </c>
      <c r="G10" s="117"/>
      <c r="H10" s="119"/>
      <c r="I10" s="119"/>
      <c r="J10" s="117"/>
      <c r="K10" s="121"/>
    </row>
    <row r="11" spans="1:11" ht="15.75">
      <c r="A11" s="2">
        <v>7</v>
      </c>
      <c r="B11" s="15" t="s">
        <v>53</v>
      </c>
      <c r="C11" s="15" t="s">
        <v>6</v>
      </c>
      <c r="D11" s="15" t="s">
        <v>27</v>
      </c>
      <c r="E11" s="33">
        <v>1</v>
      </c>
      <c r="F11" s="16">
        <v>19</v>
      </c>
      <c r="G11" s="122" t="s">
        <v>3</v>
      </c>
      <c r="H11" s="124">
        <v>1</v>
      </c>
      <c r="I11" s="124"/>
      <c r="J11" s="122" t="s">
        <v>105</v>
      </c>
      <c r="K11" s="126">
        <f>F11*E11+F12*E12</f>
        <v>89</v>
      </c>
    </row>
    <row r="12" spans="1:11" ht="15.75">
      <c r="A12" s="2">
        <v>8</v>
      </c>
      <c r="B12" s="15" t="s">
        <v>54</v>
      </c>
      <c r="C12" s="15" t="s">
        <v>7</v>
      </c>
      <c r="D12" s="15"/>
      <c r="E12" s="33">
        <v>2</v>
      </c>
      <c r="F12" s="16">
        <v>35</v>
      </c>
      <c r="G12" s="123"/>
      <c r="H12" s="125"/>
      <c r="I12" s="125"/>
      <c r="J12" s="123"/>
      <c r="K12" s="127"/>
    </row>
    <row r="13" spans="1:11" ht="17.25" customHeight="1">
      <c r="A13" s="154" t="s">
        <v>17</v>
      </c>
      <c r="B13" s="154"/>
      <c r="C13" s="105"/>
      <c r="D13" s="105"/>
      <c r="E13" s="50">
        <f>SUM(E5:E12)</f>
        <v>13</v>
      </c>
      <c r="F13" s="3">
        <f>SUM(F5:F12)</f>
        <v>386</v>
      </c>
      <c r="G13" s="5"/>
      <c r="H13" s="6">
        <f>SUM(H5:H12)</f>
        <v>2</v>
      </c>
      <c r="I13" s="55">
        <f>SUM(I5:I12)</f>
        <v>1</v>
      </c>
      <c r="J13" s="5"/>
      <c r="K13" s="9">
        <f>SUM(K5:K12)</f>
        <v>526</v>
      </c>
    </row>
  </sheetData>
  <mergeCells count="16">
    <mergeCell ref="K11:K12"/>
    <mergeCell ref="E2:H2"/>
    <mergeCell ref="G5:G8"/>
    <mergeCell ref="H5:H8"/>
    <mergeCell ref="I5:I8"/>
    <mergeCell ref="K5:K8"/>
    <mergeCell ref="G9:G10"/>
    <mergeCell ref="H9:H10"/>
    <mergeCell ref="I9:I10"/>
    <mergeCell ref="J9:J10"/>
    <mergeCell ref="K9:K10"/>
    <mergeCell ref="A13:B13"/>
    <mergeCell ref="G11:G12"/>
    <mergeCell ref="H11:H12"/>
    <mergeCell ref="I11:I12"/>
    <mergeCell ref="J11:J12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07-12-2015        </vt:lpstr>
      <vt:lpstr>المتغيرات ديسمبر</vt:lpstr>
      <vt:lpstr>07-01-2016        </vt:lpstr>
      <vt:lpstr>المتغيرات يناير</vt:lpstr>
      <vt:lpstr>07-02-2016      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Salah Abel Ghany Ibrahim</cp:lastModifiedBy>
  <cp:lastPrinted>2016-05-10T09:01:49Z</cp:lastPrinted>
  <dcterms:created xsi:type="dcterms:W3CDTF">2013-02-04T04:25:10Z</dcterms:created>
  <dcterms:modified xsi:type="dcterms:W3CDTF">2016-06-01T06:55:26Z</dcterms:modified>
</cp:coreProperties>
</file>